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smilano.sharepoint.com/sites/dipfarmaceutico/uosfarmacovigilanzaeat/PRONTUARIO DIMISSIONI/2023/"/>
    </mc:Choice>
  </mc:AlternateContent>
  <xr:revisionPtr revIDLastSave="151" documentId="11_28C82811D8A7FEDCF9F23BF1FED2AD8FF9A4253E" xr6:coauthVersionLast="36" xr6:coauthVersionMax="47" xr10:uidLastSave="{CAA9F947-623E-471A-8C60-8D2215F687B4}"/>
  <bookViews>
    <workbookView xWindow="0" yWindow="0" windowWidth="21600" windowHeight="9000" xr2:uid="{00000000-000D-0000-FFFF-FFFF00000000}"/>
  </bookViews>
  <sheets>
    <sheet name="27.02.2020" sheetId="1" r:id="rId1"/>
  </sheets>
  <calcPr calcId="191028"/>
</workbook>
</file>

<file path=xl/calcChain.xml><?xml version="1.0" encoding="utf-8"?>
<calcChain xmlns="http://schemas.openxmlformats.org/spreadsheetml/2006/main">
  <c r="F95" i="1" l="1"/>
  <c r="F96" i="1"/>
  <c r="F97" i="1"/>
  <c r="F98" i="1"/>
  <c r="F102" i="1"/>
  <c r="H102" i="1"/>
  <c r="F103" i="1"/>
  <c r="H103" i="1" s="1"/>
  <c r="F104" i="1"/>
  <c r="H104" i="1"/>
  <c r="F91" i="1"/>
  <c r="F88" i="1"/>
  <c r="F40" i="1"/>
  <c r="F41" i="1"/>
  <c r="F42" i="1"/>
  <c r="F43" i="1"/>
  <c r="F39" i="1"/>
  <c r="F26" i="1"/>
  <c r="F16" i="1"/>
  <c r="F15" i="1"/>
  <c r="G15" i="1" s="1"/>
  <c r="H15" i="1" s="1"/>
  <c r="F33" i="1"/>
  <c r="F25" i="1"/>
  <c r="F17" i="1"/>
  <c r="F2" i="1"/>
  <c r="F8" i="1" l="1"/>
  <c r="F7" i="1"/>
  <c r="F10" i="1"/>
  <c r="F13" i="1"/>
  <c r="G7" i="1" l="1"/>
  <c r="H12" i="1"/>
  <c r="F12" i="1"/>
  <c r="H11" i="1"/>
  <c r="F11" i="1"/>
  <c r="F37" i="1"/>
  <c r="F36" i="1"/>
  <c r="F32" i="1"/>
  <c r="G32" i="1" s="1"/>
  <c r="F31" i="1"/>
  <c r="G31" i="1" s="1"/>
  <c r="F28" i="1"/>
  <c r="G28" i="1" s="1"/>
  <c r="H28" i="1" s="1"/>
  <c r="F38" i="1"/>
  <c r="F54" i="1"/>
  <c r="F44" i="1"/>
  <c r="F72" i="1"/>
  <c r="F66" i="1"/>
  <c r="F48" i="1"/>
  <c r="F83" i="1"/>
  <c r="F93" i="1"/>
  <c r="F94" i="1"/>
  <c r="F92" i="1"/>
  <c r="F101" i="1"/>
  <c r="F100" i="1"/>
  <c r="F99" i="1"/>
  <c r="F112" i="1"/>
  <c r="H112" i="1" s="1"/>
  <c r="G112" i="1" l="1"/>
  <c r="F108" i="1"/>
  <c r="H108" i="1" s="1"/>
  <c r="F107" i="1"/>
  <c r="H107" i="1" s="1"/>
  <c r="G91" i="1"/>
  <c r="G88" i="1"/>
  <c r="F77" i="1"/>
  <c r="G77" i="1" s="1"/>
  <c r="G44" i="1"/>
  <c r="G26" i="1"/>
  <c r="F106" i="1"/>
  <c r="G106" i="1" s="1"/>
  <c r="H106" i="1" s="1"/>
  <c r="F105" i="1"/>
  <c r="G105" i="1" s="1"/>
  <c r="H105" i="1" s="1"/>
  <c r="H101" i="1"/>
  <c r="H100" i="1"/>
  <c r="H99" i="1"/>
  <c r="G83" i="1"/>
  <c r="H83" i="1" s="1"/>
  <c r="H43" i="1"/>
  <c r="H42" i="1"/>
  <c r="H41" i="1"/>
  <c r="H40" i="1"/>
  <c r="H39" i="1"/>
  <c r="F27" i="1"/>
  <c r="G27" i="1" s="1"/>
  <c r="H27" i="1" s="1"/>
  <c r="G25" i="1"/>
  <c r="H25" i="1" s="1"/>
  <c r="F22" i="1"/>
  <c r="G22" i="1" s="1"/>
  <c r="H22" i="1" s="1"/>
  <c r="F21" i="1"/>
  <c r="G21" i="1" s="1"/>
  <c r="H21" i="1" s="1"/>
  <c r="F18" i="1"/>
  <c r="G18" i="1" s="1"/>
  <c r="H18" i="1" s="1"/>
  <c r="G17" i="1"/>
  <c r="G16" i="1"/>
  <c r="F14" i="1"/>
  <c r="G14" i="1" s="1"/>
  <c r="H14" i="1" s="1"/>
  <c r="G13" i="1"/>
  <c r="H13" i="1" s="1"/>
  <c r="G10" i="1"/>
  <c r="H10" i="1" s="1"/>
  <c r="F9" i="1"/>
  <c r="G9" i="1" s="1"/>
  <c r="H9" i="1" s="1"/>
  <c r="F6" i="1"/>
  <c r="G6" i="1" s="1"/>
  <c r="H6" i="1" s="1"/>
  <c r="H7" i="1"/>
  <c r="F4" i="1"/>
  <c r="G4" i="1" s="1"/>
  <c r="H4" i="1" s="1"/>
  <c r="F5" i="1"/>
  <c r="G5" i="1" s="1"/>
  <c r="H5" i="1" s="1"/>
  <c r="F3" i="1"/>
  <c r="G3" i="1" s="1"/>
  <c r="H3" i="1" s="1"/>
  <c r="G2" i="1"/>
  <c r="H2" i="1" s="1"/>
</calcChain>
</file>

<file path=xl/sharedStrings.xml><?xml version="1.0" encoding="utf-8"?>
<sst xmlns="http://schemas.openxmlformats.org/spreadsheetml/2006/main" count="367" uniqueCount="208">
  <si>
    <t>P. attivo</t>
  </si>
  <si>
    <t>Nome commerciale</t>
  </si>
  <si>
    <t xml:space="preserve">Classe </t>
  </si>
  <si>
    <t>Posologia media</t>
  </si>
  <si>
    <t>Prezzo al pubblico</t>
  </si>
  <si>
    <t xml:space="preserve">Costo x unità posologica </t>
  </si>
  <si>
    <t>Costo/die</t>
  </si>
  <si>
    <t>Costo/mese</t>
  </si>
  <si>
    <t>Note</t>
  </si>
  <si>
    <t xml:space="preserve">Paracetamolo </t>
  </si>
  <si>
    <t>Efferalgan/Acetamol 16 cpr eff 1000 mg</t>
  </si>
  <si>
    <t>C RR</t>
  </si>
  <si>
    <t>1000 mg 3 volte/die</t>
  </si>
  <si>
    <t>In commercio anche altri marchi</t>
  </si>
  <si>
    <t xml:space="preserve">Ketoprofene </t>
  </si>
  <si>
    <t>Ketoprofene 30 cpr 50 mg</t>
  </si>
  <si>
    <t>A nota 66</t>
  </si>
  <si>
    <t>50 mg 3 volte/die</t>
  </si>
  <si>
    <t>prezzo di riferimento</t>
  </si>
  <si>
    <t>Ketoprofene 30 buste 80 mg</t>
  </si>
  <si>
    <t>80 mg 3 volte/die</t>
  </si>
  <si>
    <t>Ketoprofene 30 cpr 200 mg R.P.</t>
  </si>
  <si>
    <t>200mg/die</t>
  </si>
  <si>
    <t xml:space="preserve">Ketoprofene 6 fl 100 mg </t>
  </si>
  <si>
    <t xml:space="preserve">A </t>
  </si>
  <si>
    <t>100 mg 2 volte/die</t>
  </si>
  <si>
    <t>Indometacina</t>
  </si>
  <si>
    <t>Indoxen 25 cps 50 mg</t>
  </si>
  <si>
    <t>75 mg die</t>
  </si>
  <si>
    <t>Indoxen 25 cps 25 mg</t>
  </si>
  <si>
    <t>Liometacen 6 fl 50 mg</t>
  </si>
  <si>
    <t>A</t>
  </si>
  <si>
    <t>100 mg die</t>
  </si>
  <si>
    <t xml:space="preserve">Diclofenac </t>
  </si>
  <si>
    <t>Voltaren/Diclofenac equiv30 cps 50 mg</t>
  </si>
  <si>
    <t>Voltaren/Diclofenac equiv30 cps 75 mg R.P.</t>
  </si>
  <si>
    <t>Voltaren/Diclofenac equiv21 cps 100 mg R.P.</t>
  </si>
  <si>
    <t>Voltaren/Dicofenac 5 fl 75 mg</t>
  </si>
  <si>
    <t>75 mg 2 volte/die</t>
  </si>
  <si>
    <t xml:space="preserve">Nimesulide </t>
  </si>
  <si>
    <t>Aulin/Nimesulide equiv 30 bb 100 mg</t>
  </si>
  <si>
    <t>A nota 66 solo in acuto</t>
  </si>
  <si>
    <t>Ibuprofene + Codeina</t>
  </si>
  <si>
    <t>Brufecod</t>
  </si>
  <si>
    <t xml:space="preserve">30 cpr riv </t>
  </si>
  <si>
    <t>dose max 6 cpr/die</t>
  </si>
  <si>
    <t>Ketorolac</t>
  </si>
  <si>
    <t>Toradol/Lixidol/Ketorolac equiv 10 cpr riv 10 mg</t>
  </si>
  <si>
    <t>C RNR</t>
  </si>
  <si>
    <t>10 mg 3 volte/die</t>
  </si>
  <si>
    <t>max 5 gg</t>
  </si>
  <si>
    <t>Toradol/Lixidol/Ketorolac equiv 3 fl 30mg</t>
  </si>
  <si>
    <t>30 mg 2 volte/die</t>
  </si>
  <si>
    <t>max 2 gg</t>
  </si>
  <si>
    <t>Tramadolo</t>
  </si>
  <si>
    <t>Fortradol/Contramal 20 cpr 100 mg R.P.</t>
  </si>
  <si>
    <t>In commercio anche Prontalgin, Tradonal, Tralodie, Tramadolo, Tramalin, Tradogut, Traflash</t>
  </si>
  <si>
    <t>Fortradol/Contramal 10 cpr 150 mg R.P.</t>
  </si>
  <si>
    <t>Fortradol/Contramal 10 cpr 200 mg R.P.</t>
  </si>
  <si>
    <t xml:space="preserve">Fortradol/Contramal 5 fl 50 mg </t>
  </si>
  <si>
    <t xml:space="preserve">Fortradol/Contramal 5 fl 100 mg </t>
  </si>
  <si>
    <t>100 mg 3 volte/die</t>
  </si>
  <si>
    <t>Contramal gtt 10 ml 100 mg/ml</t>
  </si>
  <si>
    <t>Contramal gtt 30 ml 100mg/ml</t>
  </si>
  <si>
    <t>Paracetamolo + Codeina</t>
  </si>
  <si>
    <t>Coefferalgan/Tachidol 16 cpr riv 500 mg + 30 mg</t>
  </si>
  <si>
    <t>1 cpr 3 volte/die</t>
  </si>
  <si>
    <t>Tramadolo + Paracetamolo</t>
  </si>
  <si>
    <t>Kolibri/Patrol/equivalenti 20 cpr riv</t>
  </si>
  <si>
    <t>C</t>
  </si>
  <si>
    <t>2 cpr/die</t>
  </si>
  <si>
    <t>A solo in Lombardia</t>
  </si>
  <si>
    <t>Morfina</t>
  </si>
  <si>
    <t>MsContin 16 cpr R.P. 10 mg</t>
  </si>
  <si>
    <t>10 mg 2 volte/die</t>
  </si>
  <si>
    <t>MsContin 16 cpr R.P. 30 mg</t>
  </si>
  <si>
    <t>MsContin 16 cpr R.P. 60 mg</t>
  </si>
  <si>
    <t>MsContin 16 cpr R.P. 100 mg</t>
  </si>
  <si>
    <t>Twice 16 cpr R.P. 10 mg</t>
  </si>
  <si>
    <t>Twice 16 cpr R.P. 30 mg</t>
  </si>
  <si>
    <t>Twice 16 cpr R.P. 60 mg</t>
  </si>
  <si>
    <t>Oramorph 20 mg/ml 20 ml</t>
  </si>
  <si>
    <t>Oramorph 2 mg/ml 100 ml</t>
  </si>
  <si>
    <t>Oramorph 20 flac 5 ml 10 mg</t>
  </si>
  <si>
    <t>Oramorph 20 flac 5 ml 30 mg</t>
  </si>
  <si>
    <t>Morfina 5 fl 10 mg</t>
  </si>
  <si>
    <t>Fentanil TTS</t>
  </si>
  <si>
    <t>Durogesic 3 cer 12 mcg/h</t>
  </si>
  <si>
    <t>1 TTS ogni 3 gg</t>
  </si>
  <si>
    <t>In commercio Alghedon, Durfenta,Fentpatch, Fentalgon, Fentayl , Matrifen, Fenvel</t>
  </si>
  <si>
    <t>Durogesic 3 cer 25 mcg/h</t>
  </si>
  <si>
    <t>Durogesic 3 cer 50 mcg/h</t>
  </si>
  <si>
    <t>Durogesic 3 cer 75 mcg/h</t>
  </si>
  <si>
    <t>Durogesic 3 cer 100 mcg/h</t>
  </si>
  <si>
    <t>Fentanil spray nasale</t>
  </si>
  <si>
    <t>Pec-Fent spary nasale 1 flac 100mcg</t>
  </si>
  <si>
    <t xml:space="preserve">2 erogazione </t>
  </si>
  <si>
    <t>1 confez. = 8 erogaz.</t>
  </si>
  <si>
    <t>Pec-Fent spary nasale 1 flac 400mcg</t>
  </si>
  <si>
    <t>Pec-Fent spary nasale 4 flac 100mcg</t>
  </si>
  <si>
    <t>Pec-Fent spary nasale 4 flac 400mcg</t>
  </si>
  <si>
    <t>Fentanyl subling</t>
  </si>
  <si>
    <t>Abstral 10 cpr subling 100 mcg</t>
  </si>
  <si>
    <t>1 cpr</t>
  </si>
  <si>
    <t>stesso prezzo per tutti i dosaggi</t>
  </si>
  <si>
    <t>Abstral 10 cpr subling 200 mcg</t>
  </si>
  <si>
    <t>Abstral 10 cpr subling 300 mcg</t>
  </si>
  <si>
    <t>Abstral 10 cpr subling 400 mcg</t>
  </si>
  <si>
    <t>Abstral 10 cpr subling 600 mcg</t>
  </si>
  <si>
    <t>Abstral 10 cpr subling 800 mcg</t>
  </si>
  <si>
    <t>Vellofent 4 cpr subling 67mcg</t>
  </si>
  <si>
    <t>Vellofent 4 cpr subling 133 mcg</t>
  </si>
  <si>
    <t>Vellofent 4 cpr subling 276 mcg</t>
  </si>
  <si>
    <t>Vellofent 4 cpr subling 400 mcg</t>
  </si>
  <si>
    <t>Vellofent 4 cpr subling 533 mcg</t>
  </si>
  <si>
    <t>Vellofent 4 cpr subling 800 mcg</t>
  </si>
  <si>
    <t>Vellofent 30 cpr subling 67mcg</t>
  </si>
  <si>
    <t>Vellofent 30 cpr subling 133 mcg</t>
  </si>
  <si>
    <t>Vellofent 30 cpr subling 276 mcg</t>
  </si>
  <si>
    <t>Vellofent 30 cpr subling 400 mcg</t>
  </si>
  <si>
    <t>Vellofent 30 cpr subling 533 mcg</t>
  </si>
  <si>
    <t>Vellofent 30 cpr subling 800 mcg</t>
  </si>
  <si>
    <t>Fentanyl mucosale</t>
  </si>
  <si>
    <t>Actiq 3 past mucos 200 mcg</t>
  </si>
  <si>
    <t>1 past</t>
  </si>
  <si>
    <t>stesso prezzo x tutti i dosaggi</t>
  </si>
  <si>
    <t>Actiq 3 past mucos 400 mcg</t>
  </si>
  <si>
    <t>Actiq 3 past mucos 600 mcg</t>
  </si>
  <si>
    <t>Actiq 3 past mucos 800 mcg</t>
  </si>
  <si>
    <t>Actiq 3 past mucos 1200 mcg</t>
  </si>
  <si>
    <t>Actiq 3 past mucos 1600 mcg</t>
  </si>
  <si>
    <t>Fentanyl orosolubile</t>
  </si>
  <si>
    <t>Effentora 4 cpr mucos 100 mcg</t>
  </si>
  <si>
    <t>Effentora 4 cpr mucos 200 mcg</t>
  </si>
  <si>
    <t>Effentora 4 cpr mucos 400 mcg</t>
  </si>
  <si>
    <t>Effentora 4 cpr mucos 600 mcg</t>
  </si>
  <si>
    <t>Effentora 4 cpr mucos 800 mcg</t>
  </si>
  <si>
    <t>Fentanil lollipop</t>
  </si>
  <si>
    <t>Actiq 15 past. Mucosa os 200 mcg</t>
  </si>
  <si>
    <t>2 past. mucosa os</t>
  </si>
  <si>
    <t>Actiq 15 past. Mucosa os 400 mcg</t>
  </si>
  <si>
    <t>Actiq 15 past. Mucosa os 600 mcg</t>
  </si>
  <si>
    <t>Actiq 15 past. Mucosa os 800 mcg</t>
  </si>
  <si>
    <t>Actiq 15 past. Mucosa os 1200 mcg</t>
  </si>
  <si>
    <t>Actiq 15 past. Mucosa os 1600 mcg</t>
  </si>
  <si>
    <t>Ossicodone</t>
  </si>
  <si>
    <t>Oxycontin 28 cpr 10 mg</t>
  </si>
  <si>
    <t>In commercio anche Ossicodone Acc, Sand</t>
  </si>
  <si>
    <t>Oxycontin 28 cpr 20 mg</t>
  </si>
  <si>
    <t>Oxycontin 28 cpr 40 mg</t>
  </si>
  <si>
    <t>Oxycontin 28 cpr 80 mg</t>
  </si>
  <si>
    <t>Oxycontin 28 cpr 5 mg</t>
  </si>
  <si>
    <t>Ossicodone + Paracetamolo</t>
  </si>
  <si>
    <t>Depalgos 28 cpr riv/eff 5 mg/325mg</t>
  </si>
  <si>
    <t>5 mg ogni 6 ore</t>
  </si>
  <si>
    <t>Depalgos 28 cpr riv/eff 10 mg/325mg</t>
  </si>
  <si>
    <t>Depalgos 28 cpr riv/eff 20 mg/325mg</t>
  </si>
  <si>
    <t>Ossicodone + Naloxone</t>
  </si>
  <si>
    <t>Targin 28 cpr 10 mg/5 mg</t>
  </si>
  <si>
    <t>1 cpr 2 volte/die</t>
  </si>
  <si>
    <t>In commercio anche Elatrex, Elipsodox, Dolstip, Algalt</t>
  </si>
  <si>
    <t>Targin 28 cpr 20 mg/10 mg</t>
  </si>
  <si>
    <t>Targin 28 cpr 40 mg/20g</t>
  </si>
  <si>
    <t>Targin 28 cpr 5 mg/2,5g</t>
  </si>
  <si>
    <t>Elatrex 28 cpr 10 mg/5 mg</t>
  </si>
  <si>
    <t>Elatrex 28 cpr 20 mg/10 mg</t>
  </si>
  <si>
    <t>Elatrex 28 cpr 40 mg/20g</t>
  </si>
  <si>
    <t>Elatrex 28 cpr 5 mg/2,5g</t>
  </si>
  <si>
    <t>Buprenorfina</t>
  </si>
  <si>
    <t>Transtec 3 cer 20 mg</t>
  </si>
  <si>
    <t>1 TTS ogni 4 gg</t>
  </si>
  <si>
    <t>In commercio anche Durlevatec</t>
  </si>
  <si>
    <t>Transtec 3 cer 30 mg</t>
  </si>
  <si>
    <t>Transtec 3 cer 40 mg</t>
  </si>
  <si>
    <t>Durlevatec 3 cer 20 mg</t>
  </si>
  <si>
    <t>Durlevatec  3 cer 30 mg</t>
  </si>
  <si>
    <t>Durlevatec  3 cer 40 mg</t>
  </si>
  <si>
    <t>Temgesic 10 cpr sublinguali 0,2 mg</t>
  </si>
  <si>
    <t>0,2 mg 3 volte/die</t>
  </si>
  <si>
    <t>Temgesic 5 fl 0,3 mg</t>
  </si>
  <si>
    <t>0,3 mg 3 volte/die</t>
  </si>
  <si>
    <t>Idromorfone</t>
  </si>
  <si>
    <t>Jurnista 14 cpr 4 mg</t>
  </si>
  <si>
    <t>1 cpr/die</t>
  </si>
  <si>
    <t>Jurnista 14 cpr 8 mg</t>
  </si>
  <si>
    <t>Jurnista 14 cpr 16 mg</t>
  </si>
  <si>
    <t>Jurnista 14 cpr 32 mg</t>
  </si>
  <si>
    <t>Jurnista 14 cpr 64 mg</t>
  </si>
  <si>
    <t>Tapentadolo</t>
  </si>
  <si>
    <t>Palexia 30 cpr r.p. 50mg</t>
  </si>
  <si>
    <t>50 mg 2 volte/die</t>
  </si>
  <si>
    <t>Palexia 30 cpr r.p. 25mg</t>
  </si>
  <si>
    <t>Palexia 30 cpr r.p. 100mg</t>
  </si>
  <si>
    <t>Palexia 30 cpr r.p.150mg</t>
  </si>
  <si>
    <t>Palexia 30 cpr r.p. 200mg</t>
  </si>
  <si>
    <t>Palexia 30 cpr r.p. 250mg</t>
  </si>
  <si>
    <t>Metadone</t>
  </si>
  <si>
    <t>Metadone clor. Mol. 1mg/ml 5ml</t>
  </si>
  <si>
    <t>da 5 a 20 mg 1-più volte/die</t>
  </si>
  <si>
    <t>Metadone clor. Mol. 1mg/ml 10ml</t>
  </si>
  <si>
    <t>Metadone clor. Mol. 1mg/ml 20ml</t>
  </si>
  <si>
    <t>Metadone clor. Mol. 1mg/ml 40ml</t>
  </si>
  <si>
    <t>Metadone clor. Mol. 1mg/ml 100ml</t>
  </si>
  <si>
    <t>Metadone clor. Mol. 5mg/ml 5ml</t>
  </si>
  <si>
    <t>Metadone clor. Mol. 5mg/ml 10ml</t>
  </si>
  <si>
    <t>Metadone clor. Mol. 5mg/ml 20ml</t>
  </si>
  <si>
    <t>Metadone clor. Mol. 5mg/ml 60ml</t>
  </si>
  <si>
    <t>Metadone clor. Mol. 5mg/ml 100ml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</si>
</sst>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0"/>
      <name val="Arial"/>
    </font>
    <font>
      <sz val="8"/>
      <name val="Arial"/>
    </font>
    <font>
      <b/>
      <sz val="11"/>
      <name val="Verdana"/>
      <family val="2"/>
    </font>
    <font>
      <sz val="11"/>
      <name val="Verdana"/>
      <family val="2"/>
    </font>
    <font>
      <b/>
      <sz val="11"/>
      <name val="Arial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CBA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4" fontId="3" fillId="7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4" fontId="3" fillId="8" borderId="1" xfId="0" applyNumberFormat="1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3" fillId="10" borderId="1" xfId="0" applyFont="1" applyFill="1" applyBorder="1"/>
    <xf numFmtId="0" fontId="3" fillId="10" borderId="1" xfId="0" applyFont="1" applyFill="1" applyBorder="1" applyAlignment="1">
      <alignment horizontal="center"/>
    </xf>
    <xf numFmtId="4" fontId="3" fillId="10" borderId="1" xfId="0" applyNumberFormat="1" applyFont="1" applyFill="1" applyBorder="1" applyAlignment="1">
      <alignment horizontal="center"/>
    </xf>
    <xf numFmtId="0" fontId="3" fillId="9" borderId="1" xfId="0" applyFont="1" applyFill="1" applyBorder="1"/>
    <xf numFmtId="0" fontId="3" fillId="9" borderId="1" xfId="0" applyFont="1" applyFill="1" applyBorder="1" applyAlignment="1">
      <alignment horizontal="center"/>
    </xf>
    <xf numFmtId="4" fontId="3" fillId="9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7" borderId="1" xfId="0" applyNumberFormat="1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164" fontId="3" fillId="10" borderId="1" xfId="0" applyNumberFormat="1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center"/>
    </xf>
    <xf numFmtId="0" fontId="3" fillId="11" borderId="1" xfId="0" applyFont="1" applyFill="1" applyBorder="1"/>
    <xf numFmtId="0" fontId="3" fillId="11" borderId="1" xfId="0" applyFont="1" applyFill="1" applyBorder="1" applyAlignment="1">
      <alignment horizontal="center"/>
    </xf>
    <xf numFmtId="164" fontId="3" fillId="11" borderId="1" xfId="0" applyNumberFormat="1" applyFont="1" applyFill="1" applyBorder="1" applyAlignment="1">
      <alignment horizontal="center"/>
    </xf>
    <xf numFmtId="4" fontId="3" fillId="11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3" fillId="7" borderId="1" xfId="0" applyNumberFormat="1" applyFont="1" applyFill="1" applyBorder="1" applyAlignment="1">
      <alignment horizontal="center"/>
    </xf>
    <xf numFmtId="2" fontId="3" fillId="8" borderId="1" xfId="0" applyNumberFormat="1" applyFont="1" applyFill="1" applyBorder="1" applyAlignment="1">
      <alignment horizontal="center"/>
    </xf>
    <xf numFmtId="2" fontId="3" fillId="10" borderId="1" xfId="0" applyNumberFormat="1" applyFont="1" applyFill="1" applyBorder="1" applyAlignment="1">
      <alignment horizontal="center"/>
    </xf>
    <xf numFmtId="2" fontId="3" fillId="11" borderId="1" xfId="0" applyNumberFormat="1" applyFont="1" applyFill="1" applyBorder="1" applyAlignment="1">
      <alignment horizontal="center"/>
    </xf>
    <xf numFmtId="2" fontId="3" fillId="9" borderId="1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4" borderId="1" xfId="0" applyFont="1" applyFill="1" applyBorder="1"/>
    <xf numFmtId="0" fontId="2" fillId="7" borderId="1" xfId="0" applyFont="1" applyFill="1" applyBorder="1"/>
    <xf numFmtId="164" fontId="2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2" fillId="8" borderId="1" xfId="0" applyFont="1" applyFill="1" applyBorder="1"/>
    <xf numFmtId="0" fontId="3" fillId="12" borderId="1" xfId="0" applyFont="1" applyFill="1" applyBorder="1"/>
    <xf numFmtId="0" fontId="3" fillId="12" borderId="1" xfId="0" applyFont="1" applyFill="1" applyBorder="1" applyAlignment="1">
      <alignment horizontal="center"/>
    </xf>
    <xf numFmtId="164" fontId="3" fillId="12" borderId="1" xfId="0" applyNumberFormat="1" applyFont="1" applyFill="1" applyBorder="1" applyAlignment="1">
      <alignment horizontal="center"/>
    </xf>
    <xf numFmtId="2" fontId="3" fillId="12" borderId="1" xfId="0" applyNumberFormat="1" applyFont="1" applyFill="1" applyBorder="1" applyAlignment="1">
      <alignment horizontal="center"/>
    </xf>
    <xf numFmtId="4" fontId="3" fillId="12" borderId="1" xfId="0" applyNumberFormat="1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 vertical="center"/>
    </xf>
    <xf numFmtId="0" fontId="3" fillId="11" borderId="0" xfId="0" applyFont="1" applyFill="1"/>
    <xf numFmtId="0" fontId="3" fillId="13" borderId="1" xfId="0" applyFont="1" applyFill="1" applyBorder="1"/>
    <xf numFmtId="0" fontId="3" fillId="13" borderId="1" xfId="0" applyFont="1" applyFill="1" applyBorder="1" applyAlignment="1">
      <alignment horizontal="center"/>
    </xf>
    <xf numFmtId="164" fontId="3" fillId="13" borderId="1" xfId="0" applyNumberFormat="1" applyFont="1" applyFill="1" applyBorder="1" applyAlignment="1">
      <alignment horizontal="center"/>
    </xf>
    <xf numFmtId="2" fontId="3" fillId="13" borderId="1" xfId="0" applyNumberFormat="1" applyFont="1" applyFill="1" applyBorder="1" applyAlignment="1">
      <alignment horizontal="center"/>
    </xf>
    <xf numFmtId="4" fontId="3" fillId="13" borderId="1" xfId="0" applyNumberFormat="1" applyFont="1" applyFill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3" fillId="14" borderId="1" xfId="0" applyFont="1" applyFill="1" applyBorder="1"/>
    <xf numFmtId="0" fontId="3" fillId="14" borderId="1" xfId="0" applyFont="1" applyFill="1" applyBorder="1" applyAlignment="1">
      <alignment horizontal="center"/>
    </xf>
    <xf numFmtId="164" fontId="3" fillId="14" borderId="1" xfId="0" applyNumberFormat="1" applyFont="1" applyFill="1" applyBorder="1" applyAlignment="1">
      <alignment horizontal="center"/>
    </xf>
    <xf numFmtId="2" fontId="3" fillId="14" borderId="1" xfId="0" applyNumberFormat="1" applyFont="1" applyFill="1" applyBorder="1" applyAlignment="1">
      <alignment horizontal="center"/>
    </xf>
    <xf numFmtId="4" fontId="3" fillId="14" borderId="1" xfId="0" applyNumberFormat="1" applyFont="1" applyFill="1" applyBorder="1" applyAlignment="1">
      <alignment horizontal="center"/>
    </xf>
    <xf numFmtId="0" fontId="2" fillId="6" borderId="1" xfId="0" applyFont="1" applyFill="1" applyBorder="1"/>
    <xf numFmtId="0" fontId="2" fillId="3" borderId="1" xfId="0" applyFont="1" applyFill="1" applyBorder="1"/>
    <xf numFmtId="0" fontId="3" fillId="15" borderId="1" xfId="0" applyFont="1" applyFill="1" applyBorder="1"/>
    <xf numFmtId="0" fontId="3" fillId="15" borderId="1" xfId="0" applyFont="1" applyFill="1" applyBorder="1" applyAlignment="1">
      <alignment horizontal="center"/>
    </xf>
    <xf numFmtId="164" fontId="3" fillId="15" borderId="1" xfId="0" applyNumberFormat="1" applyFont="1" applyFill="1" applyBorder="1" applyAlignment="1">
      <alignment horizontal="center"/>
    </xf>
    <xf numFmtId="2" fontId="3" fillId="15" borderId="1" xfId="0" applyNumberFormat="1" applyFont="1" applyFill="1" applyBorder="1" applyAlignment="1">
      <alignment horizontal="center"/>
    </xf>
    <xf numFmtId="4" fontId="3" fillId="15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16" borderId="1" xfId="0" applyFont="1" applyFill="1" applyBorder="1"/>
    <xf numFmtId="0" fontId="3" fillId="16" borderId="1" xfId="0" applyFont="1" applyFill="1" applyBorder="1" applyAlignment="1">
      <alignment horizontal="center" wrapText="1"/>
    </xf>
    <xf numFmtId="0" fontId="3" fillId="16" borderId="1" xfId="0" applyFont="1" applyFill="1" applyBorder="1" applyAlignment="1">
      <alignment horizontal="center"/>
    </xf>
    <xf numFmtId="164" fontId="3" fillId="16" borderId="1" xfId="0" applyNumberFormat="1" applyFont="1" applyFill="1" applyBorder="1" applyAlignment="1">
      <alignment horizontal="center"/>
    </xf>
    <xf numFmtId="2" fontId="3" fillId="16" borderId="1" xfId="0" applyNumberFormat="1" applyFont="1" applyFill="1" applyBorder="1" applyAlignment="1">
      <alignment horizontal="center"/>
    </xf>
    <xf numFmtId="4" fontId="3" fillId="16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16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15" borderId="6" xfId="0" applyFont="1" applyFill="1" applyBorder="1"/>
    <xf numFmtId="0" fontId="2" fillId="5" borderId="5" xfId="0" applyFont="1" applyFill="1" applyBorder="1"/>
    <xf numFmtId="4" fontId="3" fillId="5" borderId="7" xfId="0" applyNumberFormat="1" applyFont="1" applyFill="1" applyBorder="1" applyAlignment="1">
      <alignment horizontal="center"/>
    </xf>
    <xf numFmtId="4" fontId="3" fillId="3" borderId="2" xfId="0" applyNumberFormat="1" applyFont="1" applyFill="1" applyBorder="1"/>
    <xf numFmtId="0" fontId="3" fillId="5" borderId="3" xfId="0" applyFont="1" applyFill="1" applyBorder="1"/>
    <xf numFmtId="0" fontId="3" fillId="17" borderId="5" xfId="0" applyFont="1" applyFill="1" applyBorder="1"/>
    <xf numFmtId="0" fontId="3" fillId="17" borderId="5" xfId="0" applyFont="1" applyFill="1" applyBorder="1" applyAlignment="1">
      <alignment horizontal="center"/>
    </xf>
    <xf numFmtId="164" fontId="3" fillId="17" borderId="5" xfId="0" applyNumberFormat="1" applyFont="1" applyFill="1" applyBorder="1" applyAlignment="1">
      <alignment horizontal="center"/>
    </xf>
    <xf numFmtId="2" fontId="3" fillId="17" borderId="5" xfId="0" applyNumberFormat="1" applyFont="1" applyFill="1" applyBorder="1" applyAlignment="1">
      <alignment horizontal="center"/>
    </xf>
    <xf numFmtId="0" fontId="3" fillId="15" borderId="9" xfId="0" applyFont="1" applyFill="1" applyBorder="1"/>
    <xf numFmtId="0" fontId="3" fillId="15" borderId="2" xfId="0" applyFont="1" applyFill="1" applyBorder="1" applyAlignment="1">
      <alignment horizontal="center"/>
    </xf>
    <xf numFmtId="164" fontId="3" fillId="15" borderId="2" xfId="0" applyNumberFormat="1" applyFont="1" applyFill="1" applyBorder="1" applyAlignment="1">
      <alignment horizontal="center"/>
    </xf>
    <xf numFmtId="2" fontId="3" fillId="15" borderId="2" xfId="0" applyNumberFormat="1" applyFont="1" applyFill="1" applyBorder="1" applyAlignment="1">
      <alignment horizontal="center"/>
    </xf>
    <xf numFmtId="0" fontId="3" fillId="15" borderId="2" xfId="0" applyFont="1" applyFill="1" applyBorder="1"/>
    <xf numFmtId="4" fontId="3" fillId="5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17" borderId="8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7"/>
  <sheetViews>
    <sheetView tabSelected="1" zoomScale="75" workbookViewId="0">
      <pane ySplit="1" topLeftCell="A90" activePane="bottomLeft" state="frozen"/>
      <selection pane="bottomLeft" activeCell="A112" sqref="A112:A117"/>
    </sheetView>
  </sheetViews>
  <sheetFormatPr defaultColWidth="9.140625" defaultRowHeight="14.25" x14ac:dyDescent="0.2"/>
  <cols>
    <col min="1" max="1" width="36.7109375" style="35" bestFit="1" customWidth="1"/>
    <col min="2" max="2" width="57.7109375" style="3" bestFit="1" customWidth="1"/>
    <col min="3" max="3" width="20" style="3" bestFit="1" customWidth="1"/>
    <col min="4" max="4" width="32.85546875" style="36" bestFit="1" customWidth="1"/>
    <col min="5" max="5" width="23.7109375" style="65" customWidth="1"/>
    <col min="6" max="6" width="17.7109375" style="61" bestFit="1" customWidth="1"/>
    <col min="7" max="7" width="13.42578125" style="36" bestFit="1" customWidth="1"/>
    <col min="8" max="8" width="16.5703125" style="36" bestFit="1" customWidth="1"/>
    <col min="9" max="9" width="103.42578125" style="3" bestFit="1" customWidth="1"/>
    <col min="10" max="16384" width="9.140625" style="3"/>
  </cols>
  <sheetData>
    <row r="1" spans="1:9" ht="28.5" x14ac:dyDescent="0.2">
      <c r="A1" s="1" t="s">
        <v>0</v>
      </c>
      <c r="B1" s="1" t="s">
        <v>1</v>
      </c>
      <c r="C1" s="1" t="s">
        <v>2</v>
      </c>
      <c r="D1" s="1" t="s">
        <v>3</v>
      </c>
      <c r="E1" s="64" t="s">
        <v>4</v>
      </c>
      <c r="F1" s="50" t="s">
        <v>5</v>
      </c>
      <c r="G1" s="2" t="s">
        <v>6</v>
      </c>
      <c r="H1" s="1" t="s">
        <v>7</v>
      </c>
      <c r="I1" s="2" t="s">
        <v>8</v>
      </c>
    </row>
    <row r="2" spans="1:9" x14ac:dyDescent="0.2">
      <c r="A2" s="95" t="s">
        <v>9</v>
      </c>
      <c r="B2" s="4" t="s">
        <v>10</v>
      </c>
      <c r="C2" s="5" t="s">
        <v>11</v>
      </c>
      <c r="D2" s="5" t="s">
        <v>12</v>
      </c>
      <c r="E2" s="37">
        <v>8</v>
      </c>
      <c r="F2" s="51">
        <f>+E2/16</f>
        <v>0.5</v>
      </c>
      <c r="G2" s="6">
        <f>+F2*3</f>
        <v>1.5</v>
      </c>
      <c r="H2" s="6">
        <f t="shared" ref="H2:H14" si="0">+G2*30</f>
        <v>45</v>
      </c>
      <c r="I2" s="86" t="s">
        <v>13</v>
      </c>
    </row>
    <row r="3" spans="1:9" x14ac:dyDescent="0.2">
      <c r="A3" s="123" t="s">
        <v>14</v>
      </c>
      <c r="B3" s="8" t="s">
        <v>15</v>
      </c>
      <c r="C3" s="9" t="s">
        <v>16</v>
      </c>
      <c r="D3" s="9" t="s">
        <v>17</v>
      </c>
      <c r="E3" s="38">
        <v>2.41</v>
      </c>
      <c r="F3" s="52">
        <f>+(2.41/30)</f>
        <v>8.033333333333334E-2</v>
      </c>
      <c r="G3" s="10">
        <f>+F3*3</f>
        <v>0.24100000000000002</v>
      </c>
      <c r="H3" s="10">
        <f t="shared" si="0"/>
        <v>7.23</v>
      </c>
      <c r="I3" s="8" t="s">
        <v>18</v>
      </c>
    </row>
    <row r="4" spans="1:9" x14ac:dyDescent="0.2">
      <c r="A4" s="124"/>
      <c r="B4" s="8" t="s">
        <v>19</v>
      </c>
      <c r="C4" s="9" t="s">
        <v>16</v>
      </c>
      <c r="D4" s="9" t="s">
        <v>20</v>
      </c>
      <c r="E4" s="38">
        <v>2.84</v>
      </c>
      <c r="F4" s="52">
        <f>+(2.84/30)</f>
        <v>9.4666666666666663E-2</v>
      </c>
      <c r="G4" s="10">
        <f>+F4*3</f>
        <v>0.28399999999999997</v>
      </c>
      <c r="H4" s="10">
        <f t="shared" si="0"/>
        <v>8.52</v>
      </c>
      <c r="I4" s="8" t="s">
        <v>18</v>
      </c>
    </row>
    <row r="5" spans="1:9" x14ac:dyDescent="0.2">
      <c r="A5" s="124"/>
      <c r="B5" s="8" t="s">
        <v>21</v>
      </c>
      <c r="C5" s="9" t="s">
        <v>16</v>
      </c>
      <c r="D5" s="9" t="s">
        <v>22</v>
      </c>
      <c r="E5" s="38">
        <v>8.98</v>
      </c>
      <c r="F5" s="52">
        <f>+(8.98/30)</f>
        <v>0.29933333333333334</v>
      </c>
      <c r="G5" s="10">
        <f>+F5</f>
        <v>0.29933333333333334</v>
      </c>
      <c r="H5" s="10">
        <f t="shared" si="0"/>
        <v>8.98</v>
      </c>
      <c r="I5" s="8" t="s">
        <v>18</v>
      </c>
    </row>
    <row r="6" spans="1:9" x14ac:dyDescent="0.2">
      <c r="A6" s="124"/>
      <c r="B6" s="8" t="s">
        <v>23</v>
      </c>
      <c r="C6" s="9" t="s">
        <v>24</v>
      </c>
      <c r="D6" s="9" t="s">
        <v>25</v>
      </c>
      <c r="E6" s="38">
        <v>3.28</v>
      </c>
      <c r="F6" s="52">
        <f>+(3.28/6)</f>
        <v>0.54666666666666663</v>
      </c>
      <c r="G6" s="10">
        <f>+F6*2</f>
        <v>1.0933333333333333</v>
      </c>
      <c r="H6" s="10">
        <f t="shared" si="0"/>
        <v>32.799999999999997</v>
      </c>
      <c r="I6" s="8" t="s">
        <v>18</v>
      </c>
    </row>
    <row r="7" spans="1:9" x14ac:dyDescent="0.2">
      <c r="A7" s="129" t="s">
        <v>26</v>
      </c>
      <c r="B7" s="11" t="s">
        <v>27</v>
      </c>
      <c r="C7" s="12" t="s">
        <v>16</v>
      </c>
      <c r="D7" s="120" t="s">
        <v>28</v>
      </c>
      <c r="E7" s="39">
        <v>2.69</v>
      </c>
      <c r="F7" s="53">
        <f>+E7/25</f>
        <v>0.1076</v>
      </c>
      <c r="G7" s="120">
        <f>+F7+F8</f>
        <v>0.1656</v>
      </c>
      <c r="H7" s="120">
        <f t="shared" si="0"/>
        <v>4.968</v>
      </c>
      <c r="I7" s="11"/>
    </row>
    <row r="8" spans="1:9" x14ac:dyDescent="0.2">
      <c r="A8" s="129"/>
      <c r="B8" s="11" t="s">
        <v>29</v>
      </c>
      <c r="C8" s="12" t="s">
        <v>16</v>
      </c>
      <c r="D8" s="121"/>
      <c r="E8" s="39">
        <v>1.45</v>
      </c>
      <c r="F8" s="53">
        <f>+E8/25</f>
        <v>5.7999999999999996E-2</v>
      </c>
      <c r="G8" s="121"/>
      <c r="H8" s="121"/>
      <c r="I8" s="11"/>
    </row>
    <row r="9" spans="1:9" x14ac:dyDescent="0.2">
      <c r="A9" s="129" t="s">
        <v>26</v>
      </c>
      <c r="B9" s="11" t="s">
        <v>30</v>
      </c>
      <c r="C9" s="12" t="s">
        <v>31</v>
      </c>
      <c r="D9" s="12" t="s">
        <v>32</v>
      </c>
      <c r="E9" s="39">
        <v>4.88</v>
      </c>
      <c r="F9" s="53">
        <f>+(4.88/6)</f>
        <v>0.81333333333333335</v>
      </c>
      <c r="G9" s="13">
        <f>+F9*2</f>
        <v>1.6266666666666667</v>
      </c>
      <c r="H9" s="13">
        <f t="shared" si="0"/>
        <v>48.800000000000004</v>
      </c>
      <c r="I9" s="11"/>
    </row>
    <row r="10" spans="1:9" x14ac:dyDescent="0.2">
      <c r="A10" s="130" t="s">
        <v>33</v>
      </c>
      <c r="B10" s="4" t="s">
        <v>34</v>
      </c>
      <c r="C10" s="5" t="s">
        <v>16</v>
      </c>
      <c r="D10" s="5" t="s">
        <v>17</v>
      </c>
      <c r="E10" s="37">
        <v>3.51</v>
      </c>
      <c r="F10" s="51">
        <f>+E10/30</f>
        <v>0.11699999999999999</v>
      </c>
      <c r="G10" s="6">
        <f>+F10*3</f>
        <v>0.35099999999999998</v>
      </c>
      <c r="H10" s="6">
        <f t="shared" si="0"/>
        <v>10.53</v>
      </c>
      <c r="I10" s="4" t="s">
        <v>18</v>
      </c>
    </row>
    <row r="11" spans="1:9" x14ac:dyDescent="0.2">
      <c r="A11" s="130"/>
      <c r="B11" s="4" t="s">
        <v>35</v>
      </c>
      <c r="C11" s="5" t="s">
        <v>16</v>
      </c>
      <c r="D11" s="5" t="s">
        <v>28</v>
      </c>
      <c r="E11" s="37">
        <v>3.86</v>
      </c>
      <c r="F11" s="51">
        <f>+E11/30</f>
        <v>0.12866666666666665</v>
      </c>
      <c r="G11" s="6">
        <v>0.16</v>
      </c>
      <c r="H11" s="6">
        <f>+G11*30</f>
        <v>4.8</v>
      </c>
      <c r="I11" s="4" t="s">
        <v>18</v>
      </c>
    </row>
    <row r="12" spans="1:9" x14ac:dyDescent="0.2">
      <c r="A12" s="130"/>
      <c r="B12" s="4" t="s">
        <v>36</v>
      </c>
      <c r="C12" s="5" t="s">
        <v>16</v>
      </c>
      <c r="D12" s="5" t="s">
        <v>32</v>
      </c>
      <c r="E12" s="37">
        <v>4.82</v>
      </c>
      <c r="F12" s="51">
        <f>+E12/21</f>
        <v>0.22952380952380955</v>
      </c>
      <c r="G12" s="6">
        <v>0.23</v>
      </c>
      <c r="H12" s="6">
        <f>+G12*30</f>
        <v>6.9</v>
      </c>
      <c r="I12" s="4" t="s">
        <v>18</v>
      </c>
    </row>
    <row r="13" spans="1:9" x14ac:dyDescent="0.2">
      <c r="A13" s="130" t="s">
        <v>33</v>
      </c>
      <c r="B13" s="4" t="s">
        <v>37</v>
      </c>
      <c r="C13" s="5" t="s">
        <v>24</v>
      </c>
      <c r="D13" s="5" t="s">
        <v>38</v>
      </c>
      <c r="E13" s="37">
        <v>1.96</v>
      </c>
      <c r="F13" s="51">
        <f>+E13/6</f>
        <v>0.32666666666666666</v>
      </c>
      <c r="G13" s="6">
        <f>+F13*2</f>
        <v>0.65333333333333332</v>
      </c>
      <c r="H13" s="6">
        <f t="shared" si="0"/>
        <v>19.600000000000001</v>
      </c>
      <c r="I13" s="4" t="s">
        <v>18</v>
      </c>
    </row>
    <row r="14" spans="1:9" ht="28.5" x14ac:dyDescent="0.2">
      <c r="A14" s="92" t="s">
        <v>39</v>
      </c>
      <c r="B14" s="8" t="s">
        <v>40</v>
      </c>
      <c r="C14" s="14" t="s">
        <v>41</v>
      </c>
      <c r="D14" s="9" t="s">
        <v>25</v>
      </c>
      <c r="E14" s="38">
        <v>2.36</v>
      </c>
      <c r="F14" s="52">
        <f>2.36/30</f>
        <v>7.8666666666666663E-2</v>
      </c>
      <c r="G14" s="10">
        <f>+F14*2</f>
        <v>0.15733333333333333</v>
      </c>
      <c r="H14" s="10">
        <f t="shared" si="0"/>
        <v>4.72</v>
      </c>
      <c r="I14" s="8" t="s">
        <v>18</v>
      </c>
    </row>
    <row r="15" spans="1:9" x14ac:dyDescent="0.2">
      <c r="A15" s="105" t="s">
        <v>42</v>
      </c>
      <c r="B15" s="104" t="s">
        <v>43</v>
      </c>
      <c r="C15" s="98" t="s">
        <v>16</v>
      </c>
      <c r="D15" s="99" t="s">
        <v>44</v>
      </c>
      <c r="E15" s="100">
        <v>6.79</v>
      </c>
      <c r="F15" s="101">
        <f>+E15/30</f>
        <v>0.22633333333333333</v>
      </c>
      <c r="G15" s="102">
        <f>+F15*6</f>
        <v>1.3580000000000001</v>
      </c>
      <c r="H15" s="102">
        <f>+G15*30</f>
        <v>40.74</v>
      </c>
      <c r="I15" s="97" t="s">
        <v>45</v>
      </c>
    </row>
    <row r="16" spans="1:9" x14ac:dyDescent="0.2">
      <c r="A16" s="130" t="s">
        <v>46</v>
      </c>
      <c r="B16" s="103" t="s">
        <v>47</v>
      </c>
      <c r="C16" s="5" t="s">
        <v>48</v>
      </c>
      <c r="D16" s="5" t="s">
        <v>49</v>
      </c>
      <c r="E16" s="37">
        <v>13.5</v>
      </c>
      <c r="F16" s="51">
        <f>13.5/10</f>
        <v>1.35</v>
      </c>
      <c r="G16" s="6">
        <f>+F16*3</f>
        <v>4.0500000000000007</v>
      </c>
      <c r="H16" s="6" t="s">
        <v>50</v>
      </c>
      <c r="I16" s="7" t="s">
        <v>50</v>
      </c>
    </row>
    <row r="17" spans="1:9" x14ac:dyDescent="0.2">
      <c r="A17" s="130" t="s">
        <v>46</v>
      </c>
      <c r="B17" s="4" t="s">
        <v>51</v>
      </c>
      <c r="C17" s="5" t="s">
        <v>31</v>
      </c>
      <c r="D17" s="5" t="s">
        <v>52</v>
      </c>
      <c r="E17" s="37">
        <v>2.16</v>
      </c>
      <c r="F17" s="51">
        <f>+E17/3</f>
        <v>0.72000000000000008</v>
      </c>
      <c r="G17" s="6">
        <f>+F17*2</f>
        <v>1.4400000000000002</v>
      </c>
      <c r="H17" s="6" t="s">
        <v>53</v>
      </c>
      <c r="I17" s="109" t="s">
        <v>53</v>
      </c>
    </row>
    <row r="18" spans="1:9" x14ac:dyDescent="0.2">
      <c r="A18" s="134" t="s">
        <v>54</v>
      </c>
      <c r="B18" s="11" t="s">
        <v>55</v>
      </c>
      <c r="C18" s="12" t="s">
        <v>31</v>
      </c>
      <c r="D18" s="12" t="s">
        <v>25</v>
      </c>
      <c r="E18" s="39">
        <v>8.49</v>
      </c>
      <c r="F18" s="53">
        <f>8.49/20</f>
        <v>0.42449999999999999</v>
      </c>
      <c r="G18" s="13">
        <f>+F18*2</f>
        <v>0.84899999999999998</v>
      </c>
      <c r="H18" s="108">
        <f>+G18*30</f>
        <v>25.47</v>
      </c>
      <c r="I18" s="107" t="s">
        <v>56</v>
      </c>
    </row>
    <row r="19" spans="1:9" x14ac:dyDescent="0.2">
      <c r="A19" s="135"/>
      <c r="B19" s="11" t="s">
        <v>57</v>
      </c>
      <c r="C19" s="12" t="s">
        <v>31</v>
      </c>
      <c r="D19" s="12"/>
      <c r="E19" s="39">
        <v>6.37</v>
      </c>
      <c r="F19" s="53"/>
      <c r="G19" s="13"/>
      <c r="H19" s="13"/>
      <c r="I19" s="110"/>
    </row>
    <row r="20" spans="1:9" x14ac:dyDescent="0.2">
      <c r="A20" s="135"/>
      <c r="B20" s="11" t="s">
        <v>58</v>
      </c>
      <c r="C20" s="12" t="s">
        <v>31</v>
      </c>
      <c r="D20" s="12"/>
      <c r="E20" s="39">
        <v>8.49</v>
      </c>
      <c r="F20" s="53"/>
      <c r="G20" s="13"/>
      <c r="H20" s="13"/>
      <c r="I20" s="11"/>
    </row>
    <row r="21" spans="1:9" x14ac:dyDescent="0.2">
      <c r="A21" s="135"/>
      <c r="B21" s="11" t="s">
        <v>59</v>
      </c>
      <c r="C21" s="12" t="s">
        <v>31</v>
      </c>
      <c r="D21" s="12" t="s">
        <v>17</v>
      </c>
      <c r="E21" s="39">
        <v>3.3</v>
      </c>
      <c r="F21" s="53">
        <f>3.3/5</f>
        <v>0.65999999999999992</v>
      </c>
      <c r="G21" s="13">
        <f>+F21*3</f>
        <v>1.9799999999999998</v>
      </c>
      <c r="H21" s="13">
        <f>+G21*30</f>
        <v>59.399999999999991</v>
      </c>
      <c r="I21" s="11"/>
    </row>
    <row r="22" spans="1:9" x14ac:dyDescent="0.2">
      <c r="A22" s="135"/>
      <c r="B22" s="11" t="s">
        <v>60</v>
      </c>
      <c r="C22" s="12" t="s">
        <v>31</v>
      </c>
      <c r="D22" s="12" t="s">
        <v>61</v>
      </c>
      <c r="E22" s="39">
        <v>5.22</v>
      </c>
      <c r="F22" s="53">
        <f>5.22/5</f>
        <v>1.044</v>
      </c>
      <c r="G22" s="13">
        <f>+F22*3</f>
        <v>3.1320000000000001</v>
      </c>
      <c r="H22" s="13">
        <f>+G22*30</f>
        <v>93.960000000000008</v>
      </c>
      <c r="I22" s="11"/>
    </row>
    <row r="23" spans="1:9" x14ac:dyDescent="0.2">
      <c r="A23" s="135"/>
      <c r="B23" s="11" t="s">
        <v>62</v>
      </c>
      <c r="C23" s="12" t="s">
        <v>31</v>
      </c>
      <c r="D23" s="12"/>
      <c r="E23" s="39">
        <v>4.62</v>
      </c>
      <c r="F23" s="53"/>
      <c r="G23" s="13"/>
      <c r="H23" s="13"/>
      <c r="I23" s="11"/>
    </row>
    <row r="24" spans="1:9" x14ac:dyDescent="0.2">
      <c r="A24" s="136"/>
      <c r="B24" s="11" t="s">
        <v>63</v>
      </c>
      <c r="C24" s="12" t="s">
        <v>31</v>
      </c>
      <c r="D24" s="12"/>
      <c r="E24" s="39">
        <v>11.31</v>
      </c>
      <c r="F24" s="53"/>
      <c r="G24" s="13"/>
      <c r="H24" s="13"/>
      <c r="I24" s="11"/>
    </row>
    <row r="25" spans="1:9" x14ac:dyDescent="0.2">
      <c r="A25" s="96" t="s">
        <v>64</v>
      </c>
      <c r="B25" s="15" t="s">
        <v>65</v>
      </c>
      <c r="C25" s="16" t="s">
        <v>31</v>
      </c>
      <c r="D25" s="16" t="s">
        <v>66</v>
      </c>
      <c r="E25" s="40">
        <v>3.16</v>
      </c>
      <c r="F25" s="54">
        <f>+E25/16</f>
        <v>0.19750000000000001</v>
      </c>
      <c r="G25" s="17">
        <f>+F25*3</f>
        <v>0.59250000000000003</v>
      </c>
      <c r="H25" s="17">
        <f>+G25*30</f>
        <v>17.775000000000002</v>
      </c>
      <c r="I25" s="85" t="s">
        <v>18</v>
      </c>
    </row>
    <row r="26" spans="1:9" x14ac:dyDescent="0.2">
      <c r="A26" s="1" t="s">
        <v>67</v>
      </c>
      <c r="B26" s="18" t="s">
        <v>68</v>
      </c>
      <c r="C26" s="19" t="s">
        <v>69</v>
      </c>
      <c r="D26" s="19" t="s">
        <v>70</v>
      </c>
      <c r="E26" s="41">
        <v>9.4</v>
      </c>
      <c r="F26" s="55">
        <f>9.4/20</f>
        <v>0.47000000000000003</v>
      </c>
      <c r="G26" s="20">
        <f>+F26*2</f>
        <v>0.94000000000000006</v>
      </c>
      <c r="H26" s="20"/>
      <c r="I26" s="18" t="s">
        <v>71</v>
      </c>
    </row>
    <row r="27" spans="1:9" x14ac:dyDescent="0.2">
      <c r="A27" s="123" t="s">
        <v>72</v>
      </c>
      <c r="B27" s="8" t="s">
        <v>73</v>
      </c>
      <c r="C27" s="9" t="s">
        <v>31</v>
      </c>
      <c r="D27" s="9" t="s">
        <v>74</v>
      </c>
      <c r="E27" s="38">
        <v>4.96</v>
      </c>
      <c r="F27" s="52">
        <f>4.96/16</f>
        <v>0.31</v>
      </c>
      <c r="G27" s="10">
        <f>+F27*2</f>
        <v>0.62</v>
      </c>
      <c r="H27" s="10">
        <f>+G27*30</f>
        <v>18.600000000000001</v>
      </c>
      <c r="I27" s="8"/>
    </row>
    <row r="28" spans="1:9" x14ac:dyDescent="0.2">
      <c r="A28" s="123"/>
      <c r="B28" s="8" t="s">
        <v>75</v>
      </c>
      <c r="C28" s="9" t="s">
        <v>31</v>
      </c>
      <c r="D28" s="9" t="s">
        <v>52</v>
      </c>
      <c r="E28" s="38">
        <v>9.23</v>
      </c>
      <c r="F28" s="52">
        <f>+E28/16</f>
        <v>0.57687500000000003</v>
      </c>
      <c r="G28" s="10">
        <f t="shared" ref="G28" si="1">+F28*2</f>
        <v>1.1537500000000001</v>
      </c>
      <c r="H28" s="10">
        <f t="shared" ref="H28" si="2">+G28*30</f>
        <v>34.612500000000004</v>
      </c>
      <c r="I28" s="8"/>
    </row>
    <row r="29" spans="1:9" x14ac:dyDescent="0.2">
      <c r="A29" s="123"/>
      <c r="B29" s="8" t="s">
        <v>76</v>
      </c>
      <c r="C29" s="9" t="s">
        <v>31</v>
      </c>
      <c r="D29" s="9"/>
      <c r="E29" s="38">
        <v>17.170000000000002</v>
      </c>
      <c r="F29" s="52"/>
      <c r="G29" s="10"/>
      <c r="H29" s="10"/>
      <c r="I29" s="8"/>
    </row>
    <row r="30" spans="1:9" x14ac:dyDescent="0.2">
      <c r="A30" s="123"/>
      <c r="B30" s="8" t="s">
        <v>77</v>
      </c>
      <c r="C30" s="9" t="s">
        <v>31</v>
      </c>
      <c r="D30" s="9"/>
      <c r="E30" s="38">
        <v>22.85</v>
      </c>
      <c r="F30" s="52"/>
      <c r="G30" s="10"/>
      <c r="H30" s="10"/>
      <c r="I30" s="8"/>
    </row>
    <row r="31" spans="1:9" x14ac:dyDescent="0.2">
      <c r="A31" s="123"/>
      <c r="B31" s="8" t="s">
        <v>78</v>
      </c>
      <c r="C31" s="9" t="s">
        <v>31</v>
      </c>
      <c r="D31" s="9" t="s">
        <v>74</v>
      </c>
      <c r="E31" s="38">
        <v>4.96</v>
      </c>
      <c r="F31" s="52">
        <f>+E31/16</f>
        <v>0.31</v>
      </c>
      <c r="G31" s="10">
        <f>+F31*2</f>
        <v>0.62</v>
      </c>
      <c r="H31" s="10"/>
      <c r="I31" s="8"/>
    </row>
    <row r="32" spans="1:9" x14ac:dyDescent="0.2">
      <c r="A32" s="123"/>
      <c r="B32" s="8" t="s">
        <v>79</v>
      </c>
      <c r="C32" s="9" t="s">
        <v>31</v>
      </c>
      <c r="D32" s="9" t="s">
        <v>52</v>
      </c>
      <c r="E32" s="38">
        <v>8.51</v>
      </c>
      <c r="F32" s="52">
        <f>+E32/16</f>
        <v>0.53187499999999999</v>
      </c>
      <c r="G32" s="10">
        <f>+F32*2</f>
        <v>1.06375</v>
      </c>
      <c r="H32" s="10"/>
      <c r="I32" s="8"/>
    </row>
    <row r="33" spans="1:9" x14ac:dyDescent="0.2">
      <c r="A33" s="123"/>
      <c r="B33" s="8" t="s">
        <v>80</v>
      </c>
      <c r="C33" s="9" t="s">
        <v>31</v>
      </c>
      <c r="D33" s="9"/>
      <c r="E33" s="38">
        <v>15.74</v>
      </c>
      <c r="F33" s="52">
        <f>+E33/16</f>
        <v>0.98375000000000001</v>
      </c>
      <c r="G33" s="10"/>
      <c r="H33" s="10"/>
      <c r="I33" s="8"/>
    </row>
    <row r="34" spans="1:9" x14ac:dyDescent="0.2">
      <c r="A34" s="123"/>
      <c r="B34" s="67" t="s">
        <v>81</v>
      </c>
      <c r="C34" s="68" t="s">
        <v>31</v>
      </c>
      <c r="D34" s="68"/>
      <c r="E34" s="69">
        <v>8.02</v>
      </c>
      <c r="F34" s="70"/>
      <c r="G34" s="71"/>
      <c r="H34" s="71"/>
      <c r="I34" s="67"/>
    </row>
    <row r="35" spans="1:9" x14ac:dyDescent="0.2">
      <c r="A35" s="123"/>
      <c r="B35" s="67" t="s">
        <v>82</v>
      </c>
      <c r="C35" s="68" t="s">
        <v>31</v>
      </c>
      <c r="D35" s="68"/>
      <c r="E35" s="69">
        <v>4.75</v>
      </c>
      <c r="F35" s="70"/>
      <c r="G35" s="71"/>
      <c r="H35" s="71"/>
      <c r="I35" s="67"/>
    </row>
    <row r="36" spans="1:9" x14ac:dyDescent="0.2">
      <c r="A36" s="123"/>
      <c r="B36" s="67" t="s">
        <v>83</v>
      </c>
      <c r="C36" s="68" t="s">
        <v>31</v>
      </c>
      <c r="D36" s="68"/>
      <c r="E36" s="69">
        <v>17.77</v>
      </c>
      <c r="F36" s="70">
        <f>+E36/20</f>
        <v>0.88849999999999996</v>
      </c>
      <c r="G36" s="71"/>
      <c r="H36" s="71"/>
      <c r="I36" s="67"/>
    </row>
    <row r="37" spans="1:9" x14ac:dyDescent="0.2">
      <c r="A37" s="123"/>
      <c r="B37" s="67" t="s">
        <v>84</v>
      </c>
      <c r="C37" s="68" t="s">
        <v>31</v>
      </c>
      <c r="D37" s="68"/>
      <c r="E37" s="69">
        <v>17.77</v>
      </c>
      <c r="F37" s="70">
        <f>+E37/20</f>
        <v>0.88849999999999996</v>
      </c>
      <c r="G37" s="71"/>
      <c r="H37" s="71"/>
      <c r="I37" s="67"/>
    </row>
    <row r="38" spans="1:9" x14ac:dyDescent="0.2">
      <c r="A38" s="123"/>
      <c r="B38" s="8" t="s">
        <v>85</v>
      </c>
      <c r="C38" s="9" t="s">
        <v>31</v>
      </c>
      <c r="D38" s="9"/>
      <c r="E38" s="38">
        <v>3.46</v>
      </c>
      <c r="F38" s="52">
        <f>3.46/5</f>
        <v>0.69199999999999995</v>
      </c>
      <c r="G38" s="10"/>
      <c r="H38" s="10"/>
      <c r="I38" s="8"/>
    </row>
    <row r="39" spans="1:9" x14ac:dyDescent="0.2">
      <c r="A39" s="128" t="s">
        <v>86</v>
      </c>
      <c r="B39" s="21" t="s">
        <v>87</v>
      </c>
      <c r="C39" s="22" t="s">
        <v>31</v>
      </c>
      <c r="D39" s="22" t="s">
        <v>88</v>
      </c>
      <c r="E39" s="42">
        <v>5.37</v>
      </c>
      <c r="F39" s="56">
        <f>E39/3</f>
        <v>1.79</v>
      </c>
      <c r="G39" s="23"/>
      <c r="H39" s="23">
        <f>+F39*10</f>
        <v>17.899999999999999</v>
      </c>
      <c r="I39" s="21" t="s">
        <v>89</v>
      </c>
    </row>
    <row r="40" spans="1:9" x14ac:dyDescent="0.2">
      <c r="A40" s="128"/>
      <c r="B40" s="21" t="s">
        <v>90</v>
      </c>
      <c r="C40" s="22" t="s">
        <v>31</v>
      </c>
      <c r="D40" s="22" t="s">
        <v>88</v>
      </c>
      <c r="E40" s="42">
        <v>13.89</v>
      </c>
      <c r="F40" s="56">
        <f t="shared" ref="F40:F43" si="3">E40/3</f>
        <v>4.63</v>
      </c>
      <c r="G40" s="23"/>
      <c r="H40" s="23">
        <f>+F40*10</f>
        <v>46.3</v>
      </c>
      <c r="I40" s="21"/>
    </row>
    <row r="41" spans="1:9" x14ac:dyDescent="0.2">
      <c r="A41" s="128"/>
      <c r="B41" s="21" t="s">
        <v>91</v>
      </c>
      <c r="C41" s="22" t="s">
        <v>31</v>
      </c>
      <c r="D41" s="22" t="s">
        <v>88</v>
      </c>
      <c r="E41" s="42">
        <v>26.01</v>
      </c>
      <c r="F41" s="56">
        <f t="shared" si="3"/>
        <v>8.67</v>
      </c>
      <c r="G41" s="23"/>
      <c r="H41" s="23">
        <f>+F41*10</f>
        <v>86.7</v>
      </c>
      <c r="I41" s="21"/>
    </row>
    <row r="42" spans="1:9" x14ac:dyDescent="0.2">
      <c r="A42" s="128"/>
      <c r="B42" s="21" t="s">
        <v>92</v>
      </c>
      <c r="C42" s="22" t="s">
        <v>31</v>
      </c>
      <c r="D42" s="22" t="s">
        <v>88</v>
      </c>
      <c r="E42" s="42">
        <v>36.29</v>
      </c>
      <c r="F42" s="56">
        <f t="shared" si="3"/>
        <v>12.096666666666666</v>
      </c>
      <c r="G42" s="23"/>
      <c r="H42" s="23">
        <f>+F42*10</f>
        <v>120.96666666666665</v>
      </c>
      <c r="I42" s="21"/>
    </row>
    <row r="43" spans="1:9" x14ac:dyDescent="0.2">
      <c r="A43" s="128"/>
      <c r="B43" s="21" t="s">
        <v>93</v>
      </c>
      <c r="C43" s="22" t="s">
        <v>31</v>
      </c>
      <c r="D43" s="22" t="s">
        <v>88</v>
      </c>
      <c r="E43" s="42">
        <v>44.75</v>
      </c>
      <c r="F43" s="56">
        <f t="shared" si="3"/>
        <v>14.916666666666666</v>
      </c>
      <c r="G43" s="23"/>
      <c r="H43" s="23">
        <f>+F43*10</f>
        <v>149.16666666666666</v>
      </c>
      <c r="I43" s="21"/>
    </row>
    <row r="44" spans="1:9" x14ac:dyDescent="0.2">
      <c r="A44" s="122" t="s">
        <v>94</v>
      </c>
      <c r="B44" s="15" t="s">
        <v>95</v>
      </c>
      <c r="C44" s="16" t="s">
        <v>31</v>
      </c>
      <c r="D44" s="16" t="s">
        <v>96</v>
      </c>
      <c r="E44" s="40">
        <v>81.52</v>
      </c>
      <c r="F44" s="54">
        <f>81.52/8</f>
        <v>10.19</v>
      </c>
      <c r="G44" s="17">
        <f>+F44*2</f>
        <v>20.38</v>
      </c>
      <c r="H44" s="17"/>
      <c r="I44" s="15" t="s">
        <v>97</v>
      </c>
    </row>
    <row r="45" spans="1:9" x14ac:dyDescent="0.2">
      <c r="A45" s="122"/>
      <c r="B45" s="15" t="s">
        <v>98</v>
      </c>
      <c r="C45" s="16" t="s">
        <v>31</v>
      </c>
      <c r="D45" s="16"/>
      <c r="E45" s="40">
        <v>81.52</v>
      </c>
      <c r="F45" s="54"/>
      <c r="G45" s="17"/>
      <c r="H45" s="17"/>
      <c r="I45" s="15"/>
    </row>
    <row r="46" spans="1:9" x14ac:dyDescent="0.2">
      <c r="A46" s="96"/>
      <c r="B46" s="15" t="s">
        <v>99</v>
      </c>
      <c r="C46" s="16" t="s">
        <v>31</v>
      </c>
      <c r="D46" s="16"/>
      <c r="E46" s="40">
        <v>293.51</v>
      </c>
      <c r="F46" s="54"/>
      <c r="G46" s="17"/>
      <c r="H46" s="17"/>
      <c r="I46" s="15"/>
    </row>
    <row r="47" spans="1:9" x14ac:dyDescent="0.2">
      <c r="A47" s="96"/>
      <c r="B47" s="15" t="s">
        <v>100</v>
      </c>
      <c r="C47" s="16" t="s">
        <v>31</v>
      </c>
      <c r="D47" s="16"/>
      <c r="E47" s="40">
        <v>293.51</v>
      </c>
      <c r="F47" s="54"/>
      <c r="G47" s="17"/>
      <c r="H47" s="17"/>
      <c r="I47" s="15"/>
    </row>
    <row r="48" spans="1:9" s="73" customFormat="1" x14ac:dyDescent="0.2">
      <c r="A48" s="72" t="s">
        <v>101</v>
      </c>
      <c r="B48" s="46" t="s">
        <v>102</v>
      </c>
      <c r="C48" s="47" t="s">
        <v>31</v>
      </c>
      <c r="D48" s="47" t="s">
        <v>103</v>
      </c>
      <c r="E48" s="48">
        <v>85.05</v>
      </c>
      <c r="F48" s="59">
        <f>+E48/10</f>
        <v>8.504999999999999</v>
      </c>
      <c r="G48" s="49"/>
      <c r="H48" s="49"/>
      <c r="I48" s="46" t="s">
        <v>104</v>
      </c>
    </row>
    <row r="49" spans="1:9" s="73" customFormat="1" x14ac:dyDescent="0.2">
      <c r="A49" s="72"/>
      <c r="B49" s="46" t="s">
        <v>105</v>
      </c>
      <c r="C49" s="47" t="s">
        <v>31</v>
      </c>
      <c r="D49" s="47"/>
      <c r="E49" s="48"/>
      <c r="F49" s="59"/>
      <c r="G49" s="49"/>
      <c r="H49" s="49"/>
      <c r="I49" s="46"/>
    </row>
    <row r="50" spans="1:9" s="73" customFormat="1" x14ac:dyDescent="0.2">
      <c r="A50" s="72"/>
      <c r="B50" s="46" t="s">
        <v>106</v>
      </c>
      <c r="C50" s="47" t="s">
        <v>31</v>
      </c>
      <c r="D50" s="47"/>
      <c r="E50" s="48"/>
      <c r="F50" s="59"/>
      <c r="G50" s="49"/>
      <c r="H50" s="49"/>
      <c r="I50" s="46"/>
    </row>
    <row r="51" spans="1:9" s="73" customFormat="1" x14ac:dyDescent="0.2">
      <c r="A51" s="72"/>
      <c r="B51" s="46" t="s">
        <v>107</v>
      </c>
      <c r="C51" s="47" t="s">
        <v>31</v>
      </c>
      <c r="D51" s="47"/>
      <c r="E51" s="48"/>
      <c r="F51" s="59"/>
      <c r="G51" s="49"/>
      <c r="H51" s="49"/>
      <c r="I51" s="46"/>
    </row>
    <row r="52" spans="1:9" s="73" customFormat="1" x14ac:dyDescent="0.2">
      <c r="A52" s="72"/>
      <c r="B52" s="46" t="s">
        <v>108</v>
      </c>
      <c r="C52" s="47" t="s">
        <v>31</v>
      </c>
      <c r="D52" s="47"/>
      <c r="E52" s="48"/>
      <c r="F52" s="59"/>
      <c r="G52" s="49"/>
      <c r="H52" s="49"/>
      <c r="I52" s="46"/>
    </row>
    <row r="53" spans="1:9" s="73" customFormat="1" x14ac:dyDescent="0.2">
      <c r="A53" s="72"/>
      <c r="B53" s="46" t="s">
        <v>109</v>
      </c>
      <c r="C53" s="47" t="s">
        <v>31</v>
      </c>
      <c r="D53" s="47"/>
      <c r="E53" s="48"/>
      <c r="F53" s="59"/>
      <c r="G53" s="49"/>
      <c r="H53" s="49"/>
      <c r="I53" s="46"/>
    </row>
    <row r="54" spans="1:9" s="73" customFormat="1" x14ac:dyDescent="0.2">
      <c r="A54" s="72"/>
      <c r="B54" s="74" t="s">
        <v>110</v>
      </c>
      <c r="C54" s="75" t="s">
        <v>31</v>
      </c>
      <c r="D54" s="75"/>
      <c r="E54" s="76">
        <v>40.76</v>
      </c>
      <c r="F54" s="77">
        <f>+E54/4</f>
        <v>10.19</v>
      </c>
      <c r="G54" s="78"/>
      <c r="H54" s="78"/>
      <c r="I54" s="74" t="s">
        <v>104</v>
      </c>
    </row>
    <row r="55" spans="1:9" s="73" customFormat="1" x14ac:dyDescent="0.2">
      <c r="A55" s="72"/>
      <c r="B55" s="74" t="s">
        <v>111</v>
      </c>
      <c r="C55" s="75" t="s">
        <v>31</v>
      </c>
      <c r="D55" s="75"/>
      <c r="E55" s="76"/>
      <c r="F55" s="77"/>
      <c r="G55" s="78"/>
      <c r="H55" s="78"/>
      <c r="I55" s="74"/>
    </row>
    <row r="56" spans="1:9" s="73" customFormat="1" x14ac:dyDescent="0.2">
      <c r="A56" s="72"/>
      <c r="B56" s="74" t="s">
        <v>112</v>
      </c>
      <c r="C56" s="75" t="s">
        <v>31</v>
      </c>
      <c r="D56" s="75"/>
      <c r="E56" s="76"/>
      <c r="F56" s="77"/>
      <c r="G56" s="78"/>
      <c r="H56" s="78"/>
      <c r="I56" s="74"/>
    </row>
    <row r="57" spans="1:9" s="73" customFormat="1" x14ac:dyDescent="0.2">
      <c r="A57" s="72"/>
      <c r="B57" s="74" t="s">
        <v>113</v>
      </c>
      <c r="C57" s="75" t="s">
        <v>31</v>
      </c>
      <c r="D57" s="75"/>
      <c r="E57" s="76"/>
      <c r="F57" s="77"/>
      <c r="G57" s="78"/>
      <c r="H57" s="78"/>
      <c r="I57" s="74"/>
    </row>
    <row r="58" spans="1:9" s="73" customFormat="1" x14ac:dyDescent="0.2">
      <c r="A58" s="72"/>
      <c r="B58" s="74" t="s">
        <v>114</v>
      </c>
      <c r="C58" s="75" t="s">
        <v>31</v>
      </c>
      <c r="D58" s="75"/>
      <c r="E58" s="76"/>
      <c r="F58" s="77"/>
      <c r="G58" s="78"/>
      <c r="H58" s="78"/>
      <c r="I58" s="74"/>
    </row>
    <row r="59" spans="1:9" s="73" customFormat="1" x14ac:dyDescent="0.2">
      <c r="A59" s="72"/>
      <c r="B59" s="74" t="s">
        <v>115</v>
      </c>
      <c r="C59" s="75" t="s">
        <v>31</v>
      </c>
      <c r="D59" s="75"/>
      <c r="E59" s="76"/>
      <c r="F59" s="77"/>
      <c r="G59" s="78"/>
      <c r="H59" s="78"/>
      <c r="I59" s="74"/>
    </row>
    <row r="60" spans="1:9" s="73" customFormat="1" x14ac:dyDescent="0.2">
      <c r="A60" s="72"/>
      <c r="B60" s="74" t="s">
        <v>116</v>
      </c>
      <c r="C60" s="75" t="s">
        <v>31</v>
      </c>
      <c r="D60" s="75"/>
      <c r="E60" s="76">
        <v>238.2</v>
      </c>
      <c r="F60" s="77"/>
      <c r="G60" s="78"/>
      <c r="H60" s="78"/>
      <c r="I60" s="74" t="s">
        <v>104</v>
      </c>
    </row>
    <row r="61" spans="1:9" s="73" customFormat="1" x14ac:dyDescent="0.2">
      <c r="A61" s="72"/>
      <c r="B61" s="74" t="s">
        <v>117</v>
      </c>
      <c r="C61" s="75" t="s">
        <v>31</v>
      </c>
      <c r="D61" s="75"/>
      <c r="E61" s="76"/>
      <c r="F61" s="77"/>
      <c r="G61" s="78"/>
      <c r="H61" s="78"/>
      <c r="I61" s="74"/>
    </row>
    <row r="62" spans="1:9" s="73" customFormat="1" x14ac:dyDescent="0.2">
      <c r="A62" s="72"/>
      <c r="B62" s="74" t="s">
        <v>118</v>
      </c>
      <c r="C62" s="75" t="s">
        <v>31</v>
      </c>
      <c r="D62" s="75"/>
      <c r="E62" s="76"/>
      <c r="F62" s="77"/>
      <c r="G62" s="78"/>
      <c r="H62" s="78"/>
      <c r="I62" s="74"/>
    </row>
    <row r="63" spans="1:9" s="73" customFormat="1" x14ac:dyDescent="0.2">
      <c r="A63" s="72"/>
      <c r="B63" s="74" t="s">
        <v>119</v>
      </c>
      <c r="C63" s="75" t="s">
        <v>31</v>
      </c>
      <c r="D63" s="75"/>
      <c r="E63" s="76"/>
      <c r="F63" s="77"/>
      <c r="G63" s="78"/>
      <c r="H63" s="78"/>
      <c r="I63" s="74"/>
    </row>
    <row r="64" spans="1:9" s="73" customFormat="1" x14ac:dyDescent="0.2">
      <c r="A64" s="72"/>
      <c r="B64" s="74" t="s">
        <v>120</v>
      </c>
      <c r="C64" s="75" t="s">
        <v>31</v>
      </c>
      <c r="D64" s="75"/>
      <c r="E64" s="76"/>
      <c r="F64" s="77"/>
      <c r="G64" s="78"/>
      <c r="H64" s="78"/>
      <c r="I64" s="74"/>
    </row>
    <row r="65" spans="1:9" s="73" customFormat="1" x14ac:dyDescent="0.2">
      <c r="A65" s="72"/>
      <c r="B65" s="74" t="s">
        <v>121</v>
      </c>
      <c r="C65" s="75" t="s">
        <v>31</v>
      </c>
      <c r="D65" s="75"/>
      <c r="E65" s="76"/>
      <c r="F65" s="77"/>
      <c r="G65" s="78"/>
      <c r="H65" s="78"/>
      <c r="I65" s="74"/>
    </row>
    <row r="66" spans="1:9" s="73" customFormat="1" x14ac:dyDescent="0.2">
      <c r="A66" s="72" t="s">
        <v>122</v>
      </c>
      <c r="B66" s="46" t="s">
        <v>123</v>
      </c>
      <c r="C66" s="47" t="s">
        <v>31</v>
      </c>
      <c r="D66" s="47" t="s">
        <v>124</v>
      </c>
      <c r="E66" s="48">
        <v>29.04</v>
      </c>
      <c r="F66" s="59">
        <f>+E66/3</f>
        <v>9.68</v>
      </c>
      <c r="G66" s="49"/>
      <c r="H66" s="49"/>
      <c r="I66" s="46" t="s">
        <v>125</v>
      </c>
    </row>
    <row r="67" spans="1:9" s="73" customFormat="1" x14ac:dyDescent="0.2">
      <c r="A67" s="72"/>
      <c r="B67" s="46" t="s">
        <v>126</v>
      </c>
      <c r="C67" s="47" t="s">
        <v>31</v>
      </c>
      <c r="D67" s="47"/>
      <c r="E67" s="48"/>
      <c r="F67" s="59"/>
      <c r="G67" s="49"/>
      <c r="H67" s="49"/>
      <c r="I67" s="46"/>
    </row>
    <row r="68" spans="1:9" s="73" customFormat="1" x14ac:dyDescent="0.2">
      <c r="A68" s="72"/>
      <c r="B68" s="46" t="s">
        <v>127</v>
      </c>
      <c r="C68" s="47" t="s">
        <v>31</v>
      </c>
      <c r="D68" s="47"/>
      <c r="E68" s="48"/>
      <c r="F68" s="59"/>
      <c r="G68" s="49"/>
      <c r="H68" s="49"/>
      <c r="I68" s="46"/>
    </row>
    <row r="69" spans="1:9" s="73" customFormat="1" x14ac:dyDescent="0.2">
      <c r="A69" s="72"/>
      <c r="B69" s="46" t="s">
        <v>128</v>
      </c>
      <c r="C69" s="47" t="s">
        <v>31</v>
      </c>
      <c r="D69" s="47"/>
      <c r="E69" s="48"/>
      <c r="F69" s="59"/>
      <c r="G69" s="49"/>
      <c r="H69" s="49"/>
      <c r="I69" s="46"/>
    </row>
    <row r="70" spans="1:9" s="73" customFormat="1" x14ac:dyDescent="0.2">
      <c r="A70" s="72"/>
      <c r="B70" s="46" t="s">
        <v>129</v>
      </c>
      <c r="C70" s="47" t="s">
        <v>31</v>
      </c>
      <c r="D70" s="47"/>
      <c r="E70" s="48"/>
      <c r="F70" s="59"/>
      <c r="G70" s="49"/>
      <c r="H70" s="49"/>
      <c r="I70" s="46"/>
    </row>
    <row r="71" spans="1:9" s="73" customFormat="1" x14ac:dyDescent="0.2">
      <c r="A71" s="72"/>
      <c r="B71" s="46" t="s">
        <v>130</v>
      </c>
      <c r="C71" s="47" t="s">
        <v>31</v>
      </c>
      <c r="D71" s="47"/>
      <c r="E71" s="48"/>
      <c r="F71" s="59"/>
      <c r="G71" s="49"/>
      <c r="H71" s="49"/>
      <c r="I71" s="46"/>
    </row>
    <row r="72" spans="1:9" s="73" customFormat="1" x14ac:dyDescent="0.2">
      <c r="A72" s="79" t="s">
        <v>131</v>
      </c>
      <c r="B72" s="80" t="s">
        <v>132</v>
      </c>
      <c r="C72" s="81" t="s">
        <v>31</v>
      </c>
      <c r="D72" s="81" t="s">
        <v>103</v>
      </c>
      <c r="E72" s="82">
        <v>38.72</v>
      </c>
      <c r="F72" s="83">
        <f>+E72/4</f>
        <v>9.68</v>
      </c>
      <c r="G72" s="84"/>
      <c r="H72" s="84"/>
      <c r="I72" s="80" t="s">
        <v>104</v>
      </c>
    </row>
    <row r="73" spans="1:9" s="73" customFormat="1" x14ac:dyDescent="0.2">
      <c r="A73" s="79"/>
      <c r="B73" s="80" t="s">
        <v>133</v>
      </c>
      <c r="C73" s="81" t="s">
        <v>31</v>
      </c>
      <c r="D73" s="81"/>
      <c r="E73" s="82"/>
      <c r="F73" s="83"/>
      <c r="G73" s="84"/>
      <c r="H73" s="84"/>
      <c r="I73" s="80"/>
    </row>
    <row r="74" spans="1:9" s="73" customFormat="1" x14ac:dyDescent="0.2">
      <c r="A74" s="79"/>
      <c r="B74" s="80" t="s">
        <v>134</v>
      </c>
      <c r="C74" s="81" t="s">
        <v>31</v>
      </c>
      <c r="D74" s="81"/>
      <c r="E74" s="82"/>
      <c r="F74" s="83"/>
      <c r="G74" s="84"/>
      <c r="H74" s="84"/>
      <c r="I74" s="80"/>
    </row>
    <row r="75" spans="1:9" s="73" customFormat="1" x14ac:dyDescent="0.2">
      <c r="A75" s="79"/>
      <c r="B75" s="80" t="s">
        <v>135</v>
      </c>
      <c r="C75" s="81" t="s">
        <v>31</v>
      </c>
      <c r="D75" s="81"/>
      <c r="E75" s="82"/>
      <c r="F75" s="83"/>
      <c r="G75" s="84"/>
      <c r="H75" s="84"/>
      <c r="I75" s="80"/>
    </row>
    <row r="76" spans="1:9" s="73" customFormat="1" x14ac:dyDescent="0.2">
      <c r="A76" s="79"/>
      <c r="B76" s="80" t="s">
        <v>136</v>
      </c>
      <c r="C76" s="81" t="s">
        <v>31</v>
      </c>
      <c r="D76" s="81"/>
      <c r="E76" s="82"/>
      <c r="F76" s="83"/>
      <c r="G76" s="84"/>
      <c r="H76" s="84"/>
      <c r="I76" s="80"/>
    </row>
    <row r="77" spans="1:9" x14ac:dyDescent="0.2">
      <c r="A77" s="94" t="s">
        <v>137</v>
      </c>
      <c r="B77" s="11" t="s">
        <v>138</v>
      </c>
      <c r="C77" s="12" t="s">
        <v>31</v>
      </c>
      <c r="D77" s="12" t="s">
        <v>139</v>
      </c>
      <c r="E77" s="39">
        <v>141.43</v>
      </c>
      <c r="F77" s="53">
        <f>141.43/15</f>
        <v>9.4286666666666665</v>
      </c>
      <c r="G77" s="13">
        <f>+F77*2</f>
        <v>18.857333333333333</v>
      </c>
      <c r="H77" s="13"/>
      <c r="I77" s="11" t="s">
        <v>125</v>
      </c>
    </row>
    <row r="78" spans="1:9" x14ac:dyDescent="0.2">
      <c r="A78" s="94"/>
      <c r="B78" s="11" t="s">
        <v>140</v>
      </c>
      <c r="C78" s="12" t="s">
        <v>31</v>
      </c>
      <c r="D78" s="12"/>
      <c r="E78" s="39"/>
      <c r="F78" s="53"/>
      <c r="G78" s="13"/>
      <c r="H78" s="13"/>
      <c r="I78" s="11"/>
    </row>
    <row r="79" spans="1:9" x14ac:dyDescent="0.2">
      <c r="A79" s="94"/>
      <c r="B79" s="11" t="s">
        <v>141</v>
      </c>
      <c r="C79" s="12" t="s">
        <v>31</v>
      </c>
      <c r="D79" s="12"/>
      <c r="E79" s="39"/>
      <c r="F79" s="53"/>
      <c r="G79" s="13"/>
      <c r="H79" s="13"/>
      <c r="I79" s="11"/>
    </row>
    <row r="80" spans="1:9" x14ac:dyDescent="0.2">
      <c r="A80" s="94"/>
      <c r="B80" s="11" t="s">
        <v>142</v>
      </c>
      <c r="C80" s="12" t="s">
        <v>31</v>
      </c>
      <c r="D80" s="12"/>
      <c r="E80" s="39"/>
      <c r="F80" s="53"/>
      <c r="G80" s="13"/>
      <c r="H80" s="13"/>
      <c r="I80" s="11"/>
    </row>
    <row r="81" spans="1:9" x14ac:dyDescent="0.2">
      <c r="A81" s="94"/>
      <c r="B81" s="11" t="s">
        <v>143</v>
      </c>
      <c r="C81" s="12" t="s">
        <v>31</v>
      </c>
      <c r="D81" s="12"/>
      <c r="E81" s="39"/>
      <c r="F81" s="53"/>
      <c r="G81" s="13"/>
      <c r="H81" s="13"/>
      <c r="I81" s="11"/>
    </row>
    <row r="82" spans="1:9" x14ac:dyDescent="0.2">
      <c r="A82" s="94"/>
      <c r="B82" s="11" t="s">
        <v>144</v>
      </c>
      <c r="C82" s="12" t="s">
        <v>31</v>
      </c>
      <c r="D82" s="12"/>
      <c r="E82" s="39"/>
      <c r="F82" s="53"/>
      <c r="G82" s="13"/>
      <c r="H82" s="13"/>
      <c r="I82" s="11"/>
    </row>
    <row r="83" spans="1:9" x14ac:dyDescent="0.2">
      <c r="A83" s="24" t="s">
        <v>145</v>
      </c>
      <c r="B83" s="25" t="s">
        <v>146</v>
      </c>
      <c r="C83" s="26" t="s">
        <v>31</v>
      </c>
      <c r="D83" s="26" t="s">
        <v>74</v>
      </c>
      <c r="E83" s="43">
        <v>15.65</v>
      </c>
      <c r="F83" s="57">
        <f>15.65/28</f>
        <v>0.55892857142857144</v>
      </c>
      <c r="G83" s="27">
        <f>+F83*2</f>
        <v>1.1178571428571429</v>
      </c>
      <c r="H83" s="27">
        <f>+G83*30</f>
        <v>33.535714285714285</v>
      </c>
      <c r="I83" s="66" t="s">
        <v>147</v>
      </c>
    </row>
    <row r="84" spans="1:9" x14ac:dyDescent="0.2">
      <c r="A84" s="24"/>
      <c r="B84" s="25" t="s">
        <v>148</v>
      </c>
      <c r="C84" s="26" t="s">
        <v>31</v>
      </c>
      <c r="D84" s="26"/>
      <c r="E84" s="43">
        <v>30.86</v>
      </c>
      <c r="F84" s="57"/>
      <c r="G84" s="27"/>
      <c r="H84" s="27"/>
      <c r="I84" s="25"/>
    </row>
    <row r="85" spans="1:9" x14ac:dyDescent="0.2">
      <c r="A85" s="24"/>
      <c r="B85" s="25" t="s">
        <v>149</v>
      </c>
      <c r="C85" s="26" t="s">
        <v>31</v>
      </c>
      <c r="D85" s="26"/>
      <c r="E85" s="43">
        <v>55.06</v>
      </c>
      <c r="F85" s="57"/>
      <c r="G85" s="27"/>
      <c r="H85" s="27"/>
      <c r="I85" s="25"/>
    </row>
    <row r="86" spans="1:9" x14ac:dyDescent="0.2">
      <c r="A86" s="24"/>
      <c r="B86" s="25" t="s">
        <v>150</v>
      </c>
      <c r="C86" s="26" t="s">
        <v>31</v>
      </c>
      <c r="D86" s="26"/>
      <c r="E86" s="43">
        <v>98.31</v>
      </c>
      <c r="F86" s="57"/>
      <c r="G86" s="27"/>
      <c r="H86" s="27"/>
      <c r="I86" s="25"/>
    </row>
    <row r="87" spans="1:9" x14ac:dyDescent="0.2">
      <c r="A87" s="24"/>
      <c r="B87" s="25" t="s">
        <v>151</v>
      </c>
      <c r="C87" s="26" t="s">
        <v>31</v>
      </c>
      <c r="D87" s="26"/>
      <c r="E87" s="43">
        <v>8.61</v>
      </c>
      <c r="F87" s="57"/>
      <c r="G87" s="27"/>
      <c r="H87" s="27"/>
      <c r="I87" s="25"/>
    </row>
    <row r="88" spans="1:9" x14ac:dyDescent="0.2">
      <c r="A88" s="28" t="s">
        <v>152</v>
      </c>
      <c r="B88" s="29" t="s">
        <v>153</v>
      </c>
      <c r="C88" s="30" t="s">
        <v>31</v>
      </c>
      <c r="D88" s="30" t="s">
        <v>154</v>
      </c>
      <c r="E88" s="44">
        <v>14.54</v>
      </c>
      <c r="F88" s="58">
        <f>14.54/28</f>
        <v>0.51928571428571424</v>
      </c>
      <c r="G88" s="31">
        <f>+F88*4</f>
        <v>2.077142857142857</v>
      </c>
      <c r="H88" s="31"/>
      <c r="I88" s="29" t="s">
        <v>125</v>
      </c>
    </row>
    <row r="89" spans="1:9" x14ac:dyDescent="0.2">
      <c r="A89" s="28"/>
      <c r="B89" s="29" t="s">
        <v>155</v>
      </c>
      <c r="C89" s="30" t="s">
        <v>31</v>
      </c>
      <c r="D89" s="30"/>
      <c r="E89" s="44">
        <v>14.54</v>
      </c>
      <c r="F89" s="58"/>
      <c r="G89" s="31"/>
      <c r="H89" s="31"/>
      <c r="I89" s="29"/>
    </row>
    <row r="90" spans="1:9" x14ac:dyDescent="0.2">
      <c r="A90" s="28"/>
      <c r="B90" s="29" t="s">
        <v>156</v>
      </c>
      <c r="C90" s="30" t="s">
        <v>31</v>
      </c>
      <c r="D90" s="30"/>
      <c r="E90" s="44">
        <v>14.54</v>
      </c>
      <c r="F90" s="58"/>
      <c r="G90" s="31"/>
      <c r="H90" s="31"/>
      <c r="I90" s="29"/>
    </row>
    <row r="91" spans="1:9" x14ac:dyDescent="0.2">
      <c r="A91" s="93" t="s">
        <v>157</v>
      </c>
      <c r="B91" s="21" t="s">
        <v>158</v>
      </c>
      <c r="C91" s="22" t="s">
        <v>31</v>
      </c>
      <c r="D91" s="22" t="s">
        <v>159</v>
      </c>
      <c r="E91" s="42">
        <v>18.87</v>
      </c>
      <c r="F91" s="56">
        <f>18.87/28</f>
        <v>0.67392857142857143</v>
      </c>
      <c r="G91" s="23">
        <f>+F91*2</f>
        <v>1.3478571428571429</v>
      </c>
      <c r="H91" s="23"/>
      <c r="I91" s="63" t="s">
        <v>160</v>
      </c>
    </row>
    <row r="92" spans="1:9" x14ac:dyDescent="0.2">
      <c r="A92" s="93"/>
      <c r="B92" s="21" t="s">
        <v>161</v>
      </c>
      <c r="C92" s="22" t="s">
        <v>31</v>
      </c>
      <c r="D92" s="22"/>
      <c r="E92" s="42">
        <v>32.840000000000003</v>
      </c>
      <c r="F92" s="56">
        <f>+E92/28</f>
        <v>1.172857142857143</v>
      </c>
      <c r="G92" s="23"/>
      <c r="H92" s="23"/>
      <c r="I92" s="21"/>
    </row>
    <row r="93" spans="1:9" x14ac:dyDescent="0.2">
      <c r="A93" s="93"/>
      <c r="B93" s="21" t="s">
        <v>162</v>
      </c>
      <c r="C93" s="22" t="s">
        <v>31</v>
      </c>
      <c r="D93" s="22"/>
      <c r="E93" s="42">
        <v>57.64</v>
      </c>
      <c r="F93" s="56">
        <f t="shared" ref="F93" si="4">+E93/28</f>
        <v>2.0585714285714287</v>
      </c>
      <c r="G93" s="23"/>
      <c r="H93" s="23"/>
      <c r="I93" s="21"/>
    </row>
    <row r="94" spans="1:9" x14ac:dyDescent="0.2">
      <c r="A94" s="93"/>
      <c r="B94" s="21" t="s">
        <v>163</v>
      </c>
      <c r="C94" s="22" t="s">
        <v>31</v>
      </c>
      <c r="D94" s="22"/>
      <c r="E94" s="42">
        <v>13.14</v>
      </c>
      <c r="F94" s="56">
        <f>+E94/28</f>
        <v>0.46928571428571431</v>
      </c>
      <c r="G94" s="23"/>
      <c r="H94" s="23"/>
      <c r="I94" s="21"/>
    </row>
    <row r="95" spans="1:9" x14ac:dyDescent="0.2">
      <c r="A95" s="93"/>
      <c r="B95" s="21" t="s">
        <v>164</v>
      </c>
      <c r="C95" s="22" t="s">
        <v>31</v>
      </c>
      <c r="D95" s="22"/>
      <c r="E95" s="42">
        <v>15.1</v>
      </c>
      <c r="F95" s="56">
        <f>+E95/28</f>
        <v>0.53928571428571426</v>
      </c>
      <c r="G95" s="23"/>
      <c r="H95" s="23"/>
      <c r="I95" s="21"/>
    </row>
    <row r="96" spans="1:9" x14ac:dyDescent="0.2">
      <c r="A96" s="93"/>
      <c r="B96" s="21" t="s">
        <v>165</v>
      </c>
      <c r="C96" s="22" t="s">
        <v>31</v>
      </c>
      <c r="D96" s="22"/>
      <c r="E96" s="42">
        <v>26.27</v>
      </c>
      <c r="F96" s="56">
        <f t="shared" ref="F96:F98" si="5">+E96/28</f>
        <v>0.93821428571428567</v>
      </c>
      <c r="G96" s="23"/>
      <c r="H96" s="23"/>
      <c r="I96" s="21"/>
    </row>
    <row r="97" spans="1:9" x14ac:dyDescent="0.2">
      <c r="A97" s="93"/>
      <c r="B97" s="21" t="s">
        <v>166</v>
      </c>
      <c r="C97" s="22" t="s">
        <v>31</v>
      </c>
      <c r="D97" s="22"/>
      <c r="E97" s="42">
        <v>46.12</v>
      </c>
      <c r="F97" s="56">
        <f t="shared" si="5"/>
        <v>1.647142857142857</v>
      </c>
      <c r="G97" s="23"/>
      <c r="H97" s="23"/>
      <c r="I97" s="21"/>
    </row>
    <row r="98" spans="1:9" x14ac:dyDescent="0.2">
      <c r="A98" s="93"/>
      <c r="B98" s="21" t="s">
        <v>167</v>
      </c>
      <c r="C98" s="22" t="s">
        <v>31</v>
      </c>
      <c r="D98" s="22"/>
      <c r="E98" s="42">
        <v>11.39</v>
      </c>
      <c r="F98" s="56">
        <f t="shared" si="5"/>
        <v>0.40678571428571431</v>
      </c>
      <c r="G98" s="23"/>
      <c r="H98" s="23"/>
      <c r="I98" s="21"/>
    </row>
    <row r="99" spans="1:9" x14ac:dyDescent="0.2">
      <c r="A99" s="123" t="s">
        <v>168</v>
      </c>
      <c r="B99" s="8" t="s">
        <v>169</v>
      </c>
      <c r="C99" s="9" t="s">
        <v>31</v>
      </c>
      <c r="D99" s="9" t="s">
        <v>170</v>
      </c>
      <c r="E99" s="38">
        <v>24.71</v>
      </c>
      <c r="F99" s="52">
        <f>24.71/3</f>
        <v>8.2366666666666664</v>
      </c>
      <c r="G99" s="9"/>
      <c r="H99" s="10">
        <f t="shared" ref="H99:H104" si="6">+F99*7</f>
        <v>57.656666666666666</v>
      </c>
      <c r="I99" s="62" t="s">
        <v>171</v>
      </c>
    </row>
    <row r="100" spans="1:9" x14ac:dyDescent="0.2">
      <c r="A100" s="123"/>
      <c r="B100" s="8" t="s">
        <v>172</v>
      </c>
      <c r="C100" s="9" t="s">
        <v>31</v>
      </c>
      <c r="D100" s="9" t="s">
        <v>170</v>
      </c>
      <c r="E100" s="38">
        <v>36.590000000000003</v>
      </c>
      <c r="F100" s="52">
        <f>36.59/3</f>
        <v>12.196666666666667</v>
      </c>
      <c r="G100" s="9"/>
      <c r="H100" s="10">
        <f t="shared" si="6"/>
        <v>85.376666666666665</v>
      </c>
      <c r="I100" s="8"/>
    </row>
    <row r="101" spans="1:9" x14ac:dyDescent="0.2">
      <c r="A101" s="123"/>
      <c r="B101" s="8" t="s">
        <v>173</v>
      </c>
      <c r="C101" s="9" t="s">
        <v>31</v>
      </c>
      <c r="D101" s="9" t="s">
        <v>170</v>
      </c>
      <c r="E101" s="38">
        <v>45.55</v>
      </c>
      <c r="F101" s="52">
        <f>45.55/3</f>
        <v>15.183333333333332</v>
      </c>
      <c r="G101" s="10"/>
      <c r="H101" s="10">
        <f t="shared" si="6"/>
        <v>106.28333333333332</v>
      </c>
      <c r="I101" s="8"/>
    </row>
    <row r="102" spans="1:9" x14ac:dyDescent="0.2">
      <c r="A102" s="123"/>
      <c r="B102" s="8" t="s">
        <v>174</v>
      </c>
      <c r="C102" s="9" t="s">
        <v>31</v>
      </c>
      <c r="D102" s="9" t="s">
        <v>170</v>
      </c>
      <c r="E102" s="38">
        <v>17.600000000000001</v>
      </c>
      <c r="F102" s="52">
        <f>+E102/3</f>
        <v>5.8666666666666671</v>
      </c>
      <c r="G102" s="10"/>
      <c r="H102" s="10">
        <f t="shared" si="6"/>
        <v>41.06666666666667</v>
      </c>
      <c r="I102" s="8"/>
    </row>
    <row r="103" spans="1:9" x14ac:dyDescent="0.2">
      <c r="A103" s="123"/>
      <c r="B103" s="8" t="s">
        <v>175</v>
      </c>
      <c r="C103" s="9" t="s">
        <v>31</v>
      </c>
      <c r="D103" s="9" t="s">
        <v>170</v>
      </c>
      <c r="E103" s="38">
        <v>26.08</v>
      </c>
      <c r="F103" s="52">
        <f t="shared" ref="F103:F104" si="7">+E103/3</f>
        <v>8.6933333333333334</v>
      </c>
      <c r="G103" s="10"/>
      <c r="H103" s="10">
        <f t="shared" si="6"/>
        <v>60.853333333333332</v>
      </c>
      <c r="I103" s="8"/>
    </row>
    <row r="104" spans="1:9" x14ac:dyDescent="0.2">
      <c r="A104" s="123"/>
      <c r="B104" s="8" t="s">
        <v>176</v>
      </c>
      <c r="C104" s="9" t="s">
        <v>31</v>
      </c>
      <c r="D104" s="9" t="s">
        <v>170</v>
      </c>
      <c r="E104" s="38">
        <v>32.450000000000003</v>
      </c>
      <c r="F104" s="52">
        <f t="shared" si="7"/>
        <v>10.816666666666668</v>
      </c>
      <c r="G104" s="10"/>
      <c r="H104" s="10">
        <f t="shared" si="6"/>
        <v>75.716666666666683</v>
      </c>
      <c r="I104" s="8"/>
    </row>
    <row r="105" spans="1:9" x14ac:dyDescent="0.2">
      <c r="A105" s="124"/>
      <c r="B105" s="46" t="s">
        <v>177</v>
      </c>
      <c r="C105" s="47" t="s">
        <v>31</v>
      </c>
      <c r="D105" s="47" t="s">
        <v>178</v>
      </c>
      <c r="E105" s="48">
        <v>3.62</v>
      </c>
      <c r="F105" s="59">
        <f>3.62/10</f>
        <v>0.36199999999999999</v>
      </c>
      <c r="G105" s="49">
        <f>+F105*3</f>
        <v>1.0859999999999999</v>
      </c>
      <c r="H105" s="49">
        <f>+G105*30</f>
        <v>32.58</v>
      </c>
      <c r="I105" s="46"/>
    </row>
    <row r="106" spans="1:9" x14ac:dyDescent="0.2">
      <c r="A106" s="124"/>
      <c r="B106" s="46" t="s">
        <v>179</v>
      </c>
      <c r="C106" s="47" t="s">
        <v>31</v>
      </c>
      <c r="D106" s="47" t="s">
        <v>180</v>
      </c>
      <c r="E106" s="48">
        <v>6.85</v>
      </c>
      <c r="F106" s="59">
        <f>6.85/5</f>
        <v>1.3699999999999999</v>
      </c>
      <c r="G106" s="47">
        <f>+F106*3</f>
        <v>4.1099999999999994</v>
      </c>
      <c r="H106" s="49">
        <f>+G106*30</f>
        <v>123.29999999999998</v>
      </c>
      <c r="I106" s="46"/>
    </row>
    <row r="107" spans="1:9" x14ac:dyDescent="0.2">
      <c r="A107" s="131" t="s">
        <v>181</v>
      </c>
      <c r="B107" s="32" t="s">
        <v>182</v>
      </c>
      <c r="C107" s="33" t="s">
        <v>31</v>
      </c>
      <c r="D107" s="33" t="s">
        <v>183</v>
      </c>
      <c r="E107" s="45">
        <v>15.64</v>
      </c>
      <c r="F107" s="60">
        <f>15.64/14</f>
        <v>1.1171428571428572</v>
      </c>
      <c r="G107" s="34">
        <v>1.1171428571428572</v>
      </c>
      <c r="H107" s="34">
        <f>+F107*30</f>
        <v>33.51428571428572</v>
      </c>
      <c r="I107" s="32"/>
    </row>
    <row r="108" spans="1:9" x14ac:dyDescent="0.2">
      <c r="A108" s="132"/>
      <c r="B108" s="32" t="s">
        <v>184</v>
      </c>
      <c r="C108" s="33" t="s">
        <v>31</v>
      </c>
      <c r="D108" s="33" t="s">
        <v>183</v>
      </c>
      <c r="E108" s="45">
        <v>31.28</v>
      </c>
      <c r="F108" s="60">
        <f>31.28/14</f>
        <v>2.2342857142857144</v>
      </c>
      <c r="G108" s="34">
        <v>2.2342857142857144</v>
      </c>
      <c r="H108" s="34">
        <f t="shared" ref="H108" si="8">+F108*30</f>
        <v>67.028571428571439</v>
      </c>
      <c r="I108" s="32"/>
    </row>
    <row r="109" spans="1:9" x14ac:dyDescent="0.2">
      <c r="A109" s="133"/>
      <c r="B109" s="32" t="s">
        <v>185</v>
      </c>
      <c r="C109" s="33" t="s">
        <v>31</v>
      </c>
      <c r="D109" s="33"/>
      <c r="E109" s="45">
        <v>53.17</v>
      </c>
      <c r="F109" s="60"/>
      <c r="G109" s="34"/>
      <c r="H109" s="34"/>
      <c r="I109" s="32"/>
    </row>
    <row r="110" spans="1:9" x14ac:dyDescent="0.2">
      <c r="A110" s="133"/>
      <c r="B110" s="32" t="s">
        <v>186</v>
      </c>
      <c r="C110" s="33" t="s">
        <v>31</v>
      </c>
      <c r="D110" s="33"/>
      <c r="E110" s="45">
        <v>90.51</v>
      </c>
      <c r="F110" s="60"/>
      <c r="G110" s="34"/>
      <c r="H110" s="34"/>
      <c r="I110" s="32"/>
    </row>
    <row r="111" spans="1:9" x14ac:dyDescent="0.2">
      <c r="A111" s="133"/>
      <c r="B111" s="32" t="s">
        <v>187</v>
      </c>
      <c r="C111" s="33" t="s">
        <v>31</v>
      </c>
      <c r="D111" s="33"/>
      <c r="E111" s="45">
        <v>154.72999999999999</v>
      </c>
      <c r="F111" s="60"/>
      <c r="G111" s="34"/>
      <c r="H111" s="34"/>
      <c r="I111" s="32"/>
    </row>
    <row r="112" spans="1:9" x14ac:dyDescent="0.2">
      <c r="A112" s="125" t="s">
        <v>188</v>
      </c>
      <c r="B112" s="106" t="s">
        <v>189</v>
      </c>
      <c r="C112" s="88" t="s">
        <v>31</v>
      </c>
      <c r="D112" s="88" t="s">
        <v>190</v>
      </c>
      <c r="E112" s="89">
        <v>20.18</v>
      </c>
      <c r="F112" s="90">
        <f>24.61/30</f>
        <v>0.82033333333333336</v>
      </c>
      <c r="G112" s="91">
        <f>+F112*2</f>
        <v>1.6406666666666667</v>
      </c>
      <c r="H112" s="88">
        <f>+F112*30</f>
        <v>24.61</v>
      </c>
      <c r="I112" s="87"/>
    </row>
    <row r="113" spans="1:9" x14ac:dyDescent="0.2">
      <c r="A113" s="126"/>
      <c r="B113" s="106" t="s">
        <v>191</v>
      </c>
      <c r="C113" s="88" t="s">
        <v>31</v>
      </c>
      <c r="D113" s="88"/>
      <c r="E113" s="89">
        <v>13.44</v>
      </c>
      <c r="F113" s="90"/>
      <c r="G113" s="88"/>
      <c r="H113" s="88"/>
      <c r="I113" s="87"/>
    </row>
    <row r="114" spans="1:9" x14ac:dyDescent="0.2">
      <c r="A114" s="126"/>
      <c r="B114" s="106" t="s">
        <v>192</v>
      </c>
      <c r="C114" s="88" t="s">
        <v>31</v>
      </c>
      <c r="D114" s="88"/>
      <c r="E114" s="89">
        <v>39.799999999999997</v>
      </c>
      <c r="F114" s="90"/>
      <c r="G114" s="88"/>
      <c r="H114" s="88"/>
      <c r="I114" s="87"/>
    </row>
    <row r="115" spans="1:9" x14ac:dyDescent="0.2">
      <c r="A115" s="126"/>
      <c r="B115" s="106" t="s">
        <v>193</v>
      </c>
      <c r="C115" s="88" t="s">
        <v>31</v>
      </c>
      <c r="D115" s="88"/>
      <c r="E115" s="89">
        <v>51.35</v>
      </c>
      <c r="F115" s="90"/>
      <c r="G115" s="88"/>
      <c r="H115" s="88"/>
      <c r="I115" s="87"/>
    </row>
    <row r="116" spans="1:9" x14ac:dyDescent="0.2">
      <c r="A116" s="126"/>
      <c r="B116" s="106" t="s">
        <v>194</v>
      </c>
      <c r="C116" s="88" t="s">
        <v>31</v>
      </c>
      <c r="D116" s="88"/>
      <c r="E116" s="89">
        <v>62.62</v>
      </c>
      <c r="F116" s="90"/>
      <c r="G116" s="88"/>
      <c r="H116" s="88"/>
      <c r="I116" s="87"/>
    </row>
    <row r="117" spans="1:9" x14ac:dyDescent="0.2">
      <c r="A117" s="127"/>
      <c r="B117" s="115" t="s">
        <v>195</v>
      </c>
      <c r="C117" s="116" t="s">
        <v>31</v>
      </c>
      <c r="D117" s="116"/>
      <c r="E117" s="117">
        <v>78.27</v>
      </c>
      <c r="F117" s="118"/>
      <c r="G117" s="116"/>
      <c r="H117" s="116"/>
      <c r="I117" s="119"/>
    </row>
    <row r="118" spans="1:9" x14ac:dyDescent="0.2">
      <c r="A118" s="137" t="s">
        <v>196</v>
      </c>
      <c r="B118" s="111" t="s">
        <v>197</v>
      </c>
      <c r="C118" s="112" t="s">
        <v>31</v>
      </c>
      <c r="D118" s="112" t="s">
        <v>198</v>
      </c>
      <c r="E118" s="113">
        <v>0.85</v>
      </c>
      <c r="F118" s="114"/>
      <c r="G118" s="112"/>
      <c r="H118" s="112"/>
      <c r="I118" s="111"/>
    </row>
    <row r="119" spans="1:9" x14ac:dyDescent="0.2">
      <c r="A119" s="138"/>
      <c r="B119" s="111" t="s">
        <v>199</v>
      </c>
      <c r="C119" s="112" t="s">
        <v>31</v>
      </c>
      <c r="D119" s="112"/>
      <c r="E119" s="113">
        <v>0.91</v>
      </c>
      <c r="F119" s="114"/>
      <c r="G119" s="112"/>
      <c r="H119" s="112"/>
      <c r="I119" s="111"/>
    </row>
    <row r="120" spans="1:9" x14ac:dyDescent="0.2">
      <c r="A120" s="138"/>
      <c r="B120" s="111" t="s">
        <v>200</v>
      </c>
      <c r="C120" s="112" t="s">
        <v>31</v>
      </c>
      <c r="D120" s="112"/>
      <c r="E120" s="113">
        <v>0.97</v>
      </c>
      <c r="F120" s="114"/>
      <c r="G120" s="112"/>
      <c r="H120" s="112"/>
      <c r="I120" s="111"/>
    </row>
    <row r="121" spans="1:9" x14ac:dyDescent="0.2">
      <c r="A121" s="138"/>
      <c r="B121" s="111" t="s">
        <v>201</v>
      </c>
      <c r="C121" s="112" t="s">
        <v>31</v>
      </c>
      <c r="D121" s="112"/>
      <c r="E121" s="113">
        <v>1.96</v>
      </c>
      <c r="F121" s="114"/>
      <c r="G121" s="112"/>
      <c r="H121" s="112"/>
      <c r="I121" s="111"/>
    </row>
    <row r="122" spans="1:9" x14ac:dyDescent="0.2">
      <c r="A122" s="138"/>
      <c r="B122" s="111" t="s">
        <v>202</v>
      </c>
      <c r="C122" s="112" t="s">
        <v>31</v>
      </c>
      <c r="D122" s="112"/>
      <c r="E122" s="113">
        <v>4.8499999999999996</v>
      </c>
      <c r="F122" s="114"/>
      <c r="G122" s="112"/>
      <c r="H122" s="112"/>
      <c r="I122" s="111"/>
    </row>
    <row r="123" spans="1:9" x14ac:dyDescent="0.2">
      <c r="A123" s="138"/>
      <c r="B123" s="111" t="s">
        <v>203</v>
      </c>
      <c r="C123" s="112" t="s">
        <v>31</v>
      </c>
      <c r="D123" s="112"/>
      <c r="E123" s="113">
        <v>1.19</v>
      </c>
      <c r="F123" s="114"/>
      <c r="G123" s="112"/>
      <c r="H123" s="112"/>
      <c r="I123" s="111"/>
    </row>
    <row r="124" spans="1:9" x14ac:dyDescent="0.2">
      <c r="A124" s="138"/>
      <c r="B124" s="111" t="s">
        <v>204</v>
      </c>
      <c r="C124" s="112" t="s">
        <v>31</v>
      </c>
      <c r="D124" s="112"/>
      <c r="E124" s="113">
        <v>2.4300000000000002</v>
      </c>
      <c r="F124" s="114"/>
      <c r="G124" s="112"/>
      <c r="H124" s="112"/>
      <c r="I124" s="111"/>
    </row>
    <row r="125" spans="1:9" x14ac:dyDescent="0.2">
      <c r="A125" s="138"/>
      <c r="B125" s="111" t="s">
        <v>205</v>
      </c>
      <c r="C125" s="112" t="s">
        <v>31</v>
      </c>
      <c r="D125" s="112"/>
      <c r="E125" s="113">
        <v>4.8499999999999996</v>
      </c>
      <c r="F125" s="114"/>
      <c r="G125" s="112"/>
      <c r="H125" s="112"/>
      <c r="I125" s="111"/>
    </row>
    <row r="126" spans="1:9" x14ac:dyDescent="0.2">
      <c r="A126" s="138"/>
      <c r="B126" s="111" t="s">
        <v>206</v>
      </c>
      <c r="C126" s="112" t="s">
        <v>31</v>
      </c>
      <c r="D126" s="112"/>
      <c r="E126" s="113">
        <v>13.06</v>
      </c>
      <c r="F126" s="114"/>
      <c r="G126" s="112"/>
      <c r="H126" s="112"/>
      <c r="I126" s="111"/>
    </row>
    <row r="127" spans="1:9" x14ac:dyDescent="0.2">
      <c r="A127" s="139"/>
      <c r="B127" s="111" t="s">
        <v>207</v>
      </c>
      <c r="C127" s="112" t="s">
        <v>31</v>
      </c>
      <c r="D127" s="112"/>
      <c r="E127" s="113">
        <v>21.76</v>
      </c>
      <c r="F127" s="114"/>
      <c r="G127" s="112"/>
      <c r="H127" s="112"/>
      <c r="I127" s="111"/>
    </row>
  </sheetData>
  <mergeCells count="15">
    <mergeCell ref="A118:A127"/>
    <mergeCell ref="A112:A117"/>
    <mergeCell ref="A3:A6"/>
    <mergeCell ref="A27:A38"/>
    <mergeCell ref="A39:A43"/>
    <mergeCell ref="A16:A17"/>
    <mergeCell ref="A10:A13"/>
    <mergeCell ref="A7:A9"/>
    <mergeCell ref="A107:A111"/>
    <mergeCell ref="A18:A24"/>
    <mergeCell ref="H7:H8"/>
    <mergeCell ref="D7:D8"/>
    <mergeCell ref="G7:G8"/>
    <mergeCell ref="A44:A45"/>
    <mergeCell ref="A99:A106"/>
  </mergeCells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G16:G17 G88 G9:G10 G13:G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9CF369-218B-4BFE-9736-7659A526D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6da15-ac39-45c4-8eee-3e3e9b63bf0b"/>
    <ds:schemaRef ds:uri="d44c9bf0-6c0b-41c8-a6f1-545f131b69ca"/>
    <ds:schemaRef ds:uri="348b340d-faab-450b-a764-69ffda645f75"/>
    <ds:schemaRef ds:uri="bd0d6a09-ee00-4292-939c-432ec564905f"/>
    <ds:schemaRef ds:uri="ca32cae9-19cc-43c0-8aa1-154c54daa43b"/>
    <ds:schemaRef ds:uri="954693c6-2899-4de9-9419-336e5579db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A8F6D8-0132-44AB-B656-DA2871F8CF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9B9D6E-652D-49C3-9455-43757ADE9DF4}">
  <ds:schemaRefs>
    <ds:schemaRef ds:uri="1026da15-ac39-45c4-8eee-3e3e9b63bf0b"/>
    <ds:schemaRef ds:uri="http://purl.org/dc/dcmitype/"/>
    <ds:schemaRef ds:uri="http://purl.org/dc/terms/"/>
    <ds:schemaRef ds:uri="348b340d-faab-450b-a764-69ffda645f75"/>
    <ds:schemaRef ds:uri="bd0d6a09-ee00-4292-939c-432ec564905f"/>
    <ds:schemaRef ds:uri="http://schemas.microsoft.com/office/infopath/2007/PartnerControls"/>
    <ds:schemaRef ds:uri="http://schemas.openxmlformats.org/package/2006/metadata/core-properties"/>
    <ds:schemaRef ds:uri="954693c6-2899-4de9-9419-336e5579db98"/>
    <ds:schemaRef ds:uri="http://schemas.microsoft.com/office/2006/documentManagement/types"/>
    <ds:schemaRef ds:uri="http://purl.org/dc/elements/1.1/"/>
    <ds:schemaRef ds:uri="http://schemas.microsoft.com/office/2006/metadata/properties"/>
    <ds:schemaRef ds:uri="ca32cae9-19cc-43c0-8aa1-154c54daa43b"/>
    <ds:schemaRef ds:uri="d44c9bf0-6c0b-41c8-a6f1-545f131b69c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27.02.2020</vt:lpstr>
    </vt:vector>
  </TitlesOfParts>
  <Manager/>
  <Company>ASL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2012-03-08T17:05:12Z</dcterms:created>
  <dcterms:modified xsi:type="dcterms:W3CDTF">2023-03-13T11:52:44Z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